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BD50E661-C64E-4C30-AB74-9FB2EA94B2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Enkelvoudig" sheetId="3" r:id="rId2"/>
    <sheet name="Cumulatief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1" i="4" l="1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B2" i="4"/>
  <c r="B1" i="4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L41" i="3"/>
  <c r="F41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N11" i="3"/>
  <c r="B11" i="3"/>
  <c r="F10" i="3"/>
  <c r="B10" i="3"/>
  <c r="F9" i="3"/>
  <c r="B9" i="3"/>
  <c r="N8" i="3"/>
  <c r="B8" i="3"/>
  <c r="N7" i="3"/>
  <c r="B7" i="3"/>
  <c r="N6" i="3"/>
  <c r="B6" i="3"/>
  <c r="N5" i="3"/>
  <c r="I5" i="3"/>
  <c r="B5" i="3"/>
  <c r="N4" i="3"/>
  <c r="N9" i="3" s="1"/>
  <c r="I4" i="3"/>
  <c r="B4" i="3"/>
  <c r="I3" i="3"/>
  <c r="B3" i="3"/>
  <c r="B2" i="3"/>
  <c r="B1" i="3"/>
</calcChain>
</file>

<file path=xl/sharedStrings.xml><?xml version="1.0" encoding="utf-8"?>
<sst xmlns="http://schemas.openxmlformats.org/spreadsheetml/2006/main" count="62" uniqueCount="50">
  <si>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</si>
  <si>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</si>
  <si>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</si>
  <si>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</si>
  <si>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</si>
  <si>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</si>
  <si>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</si>
  <si>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</si>
  <si>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bij 10 dobbelstenen, kans op</t>
  </si>
  <si>
    <t>kansen</t>
  </si>
  <si>
    <t>kans bij 4 keer gooien 1 x een 6</t>
  </si>
  <si>
    <t>0 x een 6</t>
  </si>
  <si>
    <t>kans</t>
  </si>
  <si>
    <t>kans bij 10 keer gooien 4 x een 6</t>
  </si>
  <si>
    <t>1 x een 6</t>
  </si>
  <si>
    <t>n=10, p=1/6</t>
  </si>
  <si>
    <t>2 x een 6</t>
  </si>
  <si>
    <t>3 x een 6</t>
  </si>
  <si>
    <t>4 x een 6</t>
  </si>
  <si>
    <t>met WAAR</t>
  </si>
  <si>
    <t>kans in 25 worpen ten hoogste 10 keer kruis te gooien</t>
  </si>
  <si>
    <t>cumulatief</t>
  </si>
  <si>
    <t>Binomiale verdeling</t>
  </si>
  <si>
    <t xml:space="preserve">aantal gunstig </t>
  </si>
  <si>
    <t>X</t>
  </si>
  <si>
    <t xml:space="preserve">aantal trekkingen </t>
  </si>
  <si>
    <t>n</t>
  </si>
  <si>
    <t xml:space="preserve">kans: 1 op </t>
  </si>
  <si>
    <t>p</t>
  </si>
  <si>
    <t>verdeling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</si>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</sst>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_-* #,##0.00_-;_-* #,##0.00\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166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6" fillId="0" borderId="0" xfId="5" applyFont="1"/>
    <xf numFmtId="2" fontId="6" fillId="0" borderId="0" xfId="5" applyNumberFormat="1" applyFont="1"/>
    <xf numFmtId="0" fontId="6" fillId="0" borderId="0" xfId="5" applyFont="1" applyAlignment="1">
      <alignment horizontal="right"/>
    </xf>
    <xf numFmtId="0" fontId="6" fillId="0" borderId="13" xfId="5" applyFont="1" applyBorder="1" applyAlignment="1">
      <alignment horizontal="center"/>
    </xf>
    <xf numFmtId="164" fontId="6" fillId="0" borderId="0" xfId="5" applyNumberFormat="1" applyFont="1"/>
    <xf numFmtId="164" fontId="6" fillId="0" borderId="11" xfId="5" applyNumberFormat="1" applyFont="1" applyBorder="1"/>
    <xf numFmtId="165" fontId="6" fillId="0" borderId="0" xfId="5" applyNumberFormat="1" applyFont="1"/>
    <xf numFmtId="0" fontId="6" fillId="5" borderId="1" xfId="5" applyFont="1" applyFill="1" applyBorder="1"/>
    <xf numFmtId="0" fontId="6" fillId="5" borderId="3" xfId="5" applyFont="1" applyFill="1" applyBorder="1"/>
    <xf numFmtId="0" fontId="6" fillId="5" borderId="4" xfId="5" applyFont="1" applyFill="1" applyBorder="1"/>
    <xf numFmtId="0" fontId="6" fillId="5" borderId="0" xfId="5" applyFont="1" applyFill="1"/>
    <xf numFmtId="0" fontId="6" fillId="5" borderId="5" xfId="5" applyFont="1" applyFill="1" applyBorder="1"/>
    <xf numFmtId="0" fontId="6" fillId="5" borderId="2" xfId="5" applyFont="1" applyFill="1" applyBorder="1"/>
    <xf numFmtId="0" fontId="6" fillId="5" borderId="4" xfId="5" applyFont="1" applyFill="1" applyBorder="1" applyAlignment="1">
      <alignment horizontal="right"/>
    </xf>
    <xf numFmtId="0" fontId="6" fillId="5" borderId="5" xfId="5" applyFont="1" applyFill="1" applyBorder="1" applyAlignment="1">
      <alignment horizontal="center"/>
    </xf>
    <xf numFmtId="0" fontId="6" fillId="5" borderId="10" xfId="5" applyFont="1" applyFill="1" applyBorder="1"/>
    <xf numFmtId="0" fontId="6" fillId="5" borderId="11" xfId="5" applyFont="1" applyFill="1" applyBorder="1"/>
    <xf numFmtId="0" fontId="6" fillId="5" borderId="12" xfId="5" applyFont="1" applyFill="1" applyBorder="1" applyAlignment="1">
      <alignment horizontal="center"/>
    </xf>
    <xf numFmtId="0" fontId="6" fillId="5" borderId="3" xfId="5" applyFont="1" applyFill="1" applyBorder="1" applyAlignment="1">
      <alignment horizontal="center"/>
    </xf>
    <xf numFmtId="164" fontId="11" fillId="5" borderId="13" xfId="5" applyNumberFormat="1" applyFont="1" applyFill="1" applyBorder="1" applyAlignment="1">
      <alignment horizontal="center"/>
    </xf>
    <xf numFmtId="0" fontId="6" fillId="5" borderId="0" xfId="5" applyFont="1" applyFill="1" applyAlignment="1">
      <alignment horizontal="center"/>
    </xf>
    <xf numFmtId="0" fontId="6" fillId="5" borderId="12" xfId="5" applyFont="1" applyFill="1" applyBorder="1"/>
    <xf numFmtId="0" fontId="2" fillId="6" borderId="0" xfId="1" applyFont="1" applyFill="1"/>
    <xf numFmtId="0" fontId="13" fillId="7" borderId="6" xfId="2" applyFont="1" applyFill="1" applyBorder="1" applyAlignment="1">
      <alignment horizontal="center" vertical="center"/>
    </xf>
    <xf numFmtId="0" fontId="2" fillId="6" borderId="0" xfId="1" applyFont="1" applyFill="1" applyAlignment="1">
      <alignment vertical="center"/>
    </xf>
    <xf numFmtId="0" fontId="2" fillId="0" borderId="1" xfId="1" applyFont="1" applyBorder="1"/>
    <xf numFmtId="0" fontId="7" fillId="0" borderId="2" xfId="1" applyFont="1" applyBorder="1"/>
    <xf numFmtId="0" fontId="2" fillId="0" borderId="2" xfId="1" applyFont="1" applyBorder="1" applyAlignment="1">
      <alignment horizontal="center"/>
    </xf>
    <xf numFmtId="0" fontId="7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8" fillId="0" borderId="0" xfId="1" applyFont="1"/>
    <xf numFmtId="0" fontId="8" fillId="0" borderId="5" xfId="1" applyFont="1" applyBorder="1"/>
    <xf numFmtId="0" fontId="7" fillId="0" borderId="0" xfId="1" applyFont="1"/>
    <xf numFmtId="0" fontId="7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4" fillId="4" borderId="8" xfId="7" applyFont="1" applyFill="1" applyBorder="1" applyAlignment="1" applyProtection="1">
      <alignment horizontal="center"/>
    </xf>
    <xf numFmtId="0" fontId="3" fillId="3" borderId="0" xfId="9" quotePrefix="1" applyFill="1" applyBorder="1" applyAlignment="1" applyProtection="1">
      <alignment horizontal="left" indent="1"/>
    </xf>
    <xf numFmtId="0" fontId="5" fillId="3" borderId="14" xfId="9" applyFont="1" applyFill="1" applyBorder="1" applyAlignment="1" applyProtection="1">
      <alignment horizontal="center" vertical="center"/>
    </xf>
    <xf numFmtId="0" fontId="5" fillId="3" borderId="11" xfId="9" applyFont="1" applyFill="1" applyBorder="1" applyAlignment="1" applyProtection="1">
      <alignment horizontal="center" vertic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11" fillId="5" borderId="2" xfId="5" applyFont="1" applyFill="1" applyBorder="1" applyAlignment="1">
      <alignment horizontal="center"/>
    </xf>
  </cellXfs>
  <cellStyles count="10">
    <cellStyle name="Hyperlink 2" xfId="3" xr:uid="{00000000-0005-0000-0000-000000000000}"/>
    <cellStyle name="Hyperlink 2 2" xfId="8" xr:uid="{41D62FD8-A7AC-428D-9D4C-FE430F2DF027}"/>
    <cellStyle name="Hyperlink 2 2 2" xfId="9" xr:uid="{B918DE3F-7E96-44A3-89BE-46C4BBE65369}"/>
    <cellStyle name="Hyperlink 3" xfId="7" xr:uid="{7A0CABFA-95BE-47EC-B90F-72196E3F4AF3}"/>
    <cellStyle name="Hyperlink_#Auteursrecht" xfId="4" xr:uid="{00000000-0005-0000-0000-000001000000}"/>
    <cellStyle name="Komma 2" xfId="6" xr:uid="{00000000-0005-0000-0000-000002000000}"/>
    <cellStyle name="Standaard" xfId="0" builtinId="0"/>
    <cellStyle name="Standaard 2" xfId="5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668286464191977"/>
          <c:y val="9.803959114426776E-2"/>
          <c:w val="0.82557570303712036"/>
          <c:h val="0.74117930905066276"/>
        </c:manualLayout>
      </c:layout>
      <c:lineChart>
        <c:grouping val="standard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Enkelvoudig!$A$1:$A$101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Enkelvoudig!$B$1:$B$101</c:f>
              <c:numCache>
                <c:formatCode>0.00</c:formatCode>
                <c:ptCount val="101"/>
                <c:pt idx="0">
                  <c:v>7.8886090522101049E-31</c:v>
                </c:pt>
                <c:pt idx="1">
                  <c:v>7.8886090522101158E-29</c:v>
                </c:pt>
                <c:pt idx="2">
                  <c:v>3.9048614808440493E-27</c:v>
                </c:pt>
                <c:pt idx="3">
                  <c:v>1.2755880837423889E-25</c:v>
                </c:pt>
                <c:pt idx="4">
                  <c:v>3.0933011030752918E-24</c:v>
                </c:pt>
                <c:pt idx="5">
                  <c:v>5.9391381179045101E-23</c:v>
                </c:pt>
                <c:pt idx="6">
                  <c:v>9.4036353533488793E-22</c:v>
                </c:pt>
                <c:pt idx="7">
                  <c:v>1.2627738903068301E-20</c:v>
                </c:pt>
                <c:pt idx="8">
                  <c:v>1.4679746474816979E-19</c:v>
                </c:pt>
                <c:pt idx="9">
                  <c:v>1.5005963063146118E-18</c:v>
                </c:pt>
                <c:pt idx="10">
                  <c:v>1.3655426387462979E-17</c:v>
                </c:pt>
                <c:pt idx="11">
                  <c:v>1.1172621589742489E-16</c:v>
                </c:pt>
                <c:pt idx="12">
                  <c:v>8.2863610123923984E-16</c:v>
                </c:pt>
                <c:pt idx="13">
                  <c:v>5.6092289930040794E-15</c:v>
                </c:pt>
                <c:pt idx="14">
                  <c:v>3.4857351599382189E-14</c:v>
                </c:pt>
                <c:pt idx="15">
                  <c:v>1.9984881583645948E-13</c:v>
                </c:pt>
                <c:pt idx="16">
                  <c:v>1.0616968341311918E-12</c:v>
                </c:pt>
                <c:pt idx="17">
                  <c:v>5.2460314157070423E-12</c:v>
                </c:pt>
                <c:pt idx="18">
                  <c:v>2.419003375020489E-11</c:v>
                </c:pt>
                <c:pt idx="19">
                  <c:v>1.0439909302719939E-10</c:v>
                </c:pt>
                <c:pt idx="20">
                  <c:v>4.2281632676015464E-10</c:v>
                </c:pt>
                <c:pt idx="21">
                  <c:v>1.6107288638482146E-9</c:v>
                </c:pt>
                <c:pt idx="22">
                  <c:v>5.7839809201822048E-9</c:v>
                </c:pt>
                <c:pt idx="23">
                  <c:v>1.9615239642357071E-8</c:v>
                </c:pt>
                <c:pt idx="24">
                  <c:v>6.2932227185896111E-8</c:v>
                </c:pt>
                <c:pt idx="25">
                  <c:v>1.9131397064512392E-7</c:v>
                </c:pt>
                <c:pt idx="26">
                  <c:v>5.5186722301477995E-7</c:v>
                </c:pt>
                <c:pt idx="27">
                  <c:v>1.5125249815960639E-6</c:v>
                </c:pt>
                <c:pt idx="28">
                  <c:v>3.9433687020183031E-6</c:v>
                </c:pt>
                <c:pt idx="29">
                  <c:v>9.7904326394937912E-6</c:v>
                </c:pt>
                <c:pt idx="30">
                  <c:v>2.3170690580135296E-5</c:v>
                </c:pt>
                <c:pt idx="31">
                  <c:v>5.2320914213208622E-5</c:v>
                </c:pt>
                <c:pt idx="32">
                  <c:v>1.1281697127223065E-4</c:v>
                </c:pt>
                <c:pt idx="33">
                  <c:v>2.3247133474277876E-4</c:v>
                </c:pt>
                <c:pt idx="34">
                  <c:v>4.5810527728724036E-4</c:v>
                </c:pt>
                <c:pt idx="35">
                  <c:v>8.6385566574165252E-4</c:v>
                </c:pt>
                <c:pt idx="36">
                  <c:v>1.5597393964779853E-3</c:v>
                </c:pt>
                <c:pt idx="37">
                  <c:v>2.6979276047186741E-3</c:v>
                </c:pt>
                <c:pt idx="38">
                  <c:v>4.4728799762441106E-3</c:v>
                </c:pt>
                <c:pt idx="39">
                  <c:v>7.1107322699265549E-3</c:v>
                </c:pt>
                <c:pt idx="40">
                  <c:v>1.0843866711637992E-2</c:v>
                </c:pt>
                <c:pt idx="41">
                  <c:v>1.5869073236543376E-2</c:v>
                </c:pt>
                <c:pt idx="42">
                  <c:v>2.2292269546572856E-2</c:v>
                </c:pt>
                <c:pt idx="43">
                  <c:v>3.0068642644214549E-2</c:v>
                </c:pt>
                <c:pt idx="44">
                  <c:v>3.8952559789096154E-2</c:v>
                </c:pt>
                <c:pt idx="45">
                  <c:v>4.8474296626430782E-2</c:v>
                </c:pt>
                <c:pt idx="46">
                  <c:v>5.7958398140297657E-2</c:v>
                </c:pt>
                <c:pt idx="47">
                  <c:v>6.659049999098024E-2</c:v>
                </c:pt>
                <c:pt idx="48">
                  <c:v>7.3527010406707352E-2</c:v>
                </c:pt>
                <c:pt idx="49">
                  <c:v>7.802866410507725E-2</c:v>
                </c:pt>
                <c:pt idx="50">
                  <c:v>7.9589237387178782E-2</c:v>
                </c:pt>
                <c:pt idx="51">
                  <c:v>7.802866410507725E-2</c:v>
                </c:pt>
                <c:pt idx="52">
                  <c:v>7.3527010406707352E-2</c:v>
                </c:pt>
                <c:pt idx="53">
                  <c:v>6.659049999098024E-2</c:v>
                </c:pt>
                <c:pt idx="54">
                  <c:v>5.7958398140297643E-2</c:v>
                </c:pt>
                <c:pt idx="55">
                  <c:v>4.8474296626430782E-2</c:v>
                </c:pt>
                <c:pt idx="56">
                  <c:v>3.8952559789096154E-2</c:v>
                </c:pt>
                <c:pt idx="57">
                  <c:v>3.0068642644214549E-2</c:v>
                </c:pt>
                <c:pt idx="58">
                  <c:v>2.2292269546572856E-2</c:v>
                </c:pt>
                <c:pt idx="59">
                  <c:v>1.5869073236543376E-2</c:v>
                </c:pt>
                <c:pt idx="60">
                  <c:v>1.0843866711637992E-2</c:v>
                </c:pt>
                <c:pt idx="61">
                  <c:v>7.1107322699265549E-3</c:v>
                </c:pt>
                <c:pt idx="62">
                  <c:v>4.4728799762441098E-3</c:v>
                </c:pt>
                <c:pt idx="63">
                  <c:v>2.6979276047186741E-3</c:v>
                </c:pt>
                <c:pt idx="64">
                  <c:v>1.5597393964779846E-3</c:v>
                </c:pt>
                <c:pt idx="65">
                  <c:v>8.6385566574165252E-4</c:v>
                </c:pt>
                <c:pt idx="66">
                  <c:v>4.5810527728724047E-4</c:v>
                </c:pt>
                <c:pt idx="67">
                  <c:v>2.3247133474277876E-4</c:v>
                </c:pt>
                <c:pt idx="68">
                  <c:v>1.1281697127223065E-4</c:v>
                </c:pt>
                <c:pt idx="69">
                  <c:v>5.2320914213208622E-5</c:v>
                </c:pt>
                <c:pt idx="70">
                  <c:v>2.3170690580135296E-5</c:v>
                </c:pt>
                <c:pt idx="71">
                  <c:v>9.7904326394937895E-6</c:v>
                </c:pt>
                <c:pt idx="72">
                  <c:v>3.9433687020183031E-6</c:v>
                </c:pt>
                <c:pt idx="73">
                  <c:v>1.5125249815960639E-6</c:v>
                </c:pt>
                <c:pt idx="74">
                  <c:v>5.518672230147791E-7</c:v>
                </c:pt>
                <c:pt idx="75">
                  <c:v>1.9131397064512423E-7</c:v>
                </c:pt>
                <c:pt idx="76">
                  <c:v>6.2932227185896124E-8</c:v>
                </c:pt>
                <c:pt idx="77">
                  <c:v>1.9615239642357035E-8</c:v>
                </c:pt>
                <c:pt idx="78">
                  <c:v>5.7839809201822048E-9</c:v>
                </c:pt>
                <c:pt idx="79">
                  <c:v>1.6107288638482146E-9</c:v>
                </c:pt>
                <c:pt idx="80">
                  <c:v>4.2281632676015614E-10</c:v>
                </c:pt>
                <c:pt idx="81">
                  <c:v>1.0439909302719901E-10</c:v>
                </c:pt>
                <c:pt idx="82">
                  <c:v>2.419003375020489E-11</c:v>
                </c:pt>
                <c:pt idx="83">
                  <c:v>5.2460314157070423E-12</c:v>
                </c:pt>
                <c:pt idx="84">
                  <c:v>1.0616968341311918E-12</c:v>
                </c:pt>
                <c:pt idx="85">
                  <c:v>1.9984881583645948E-13</c:v>
                </c:pt>
                <c:pt idx="86">
                  <c:v>3.4857351599382189E-14</c:v>
                </c:pt>
                <c:pt idx="87">
                  <c:v>5.6092289930040794E-15</c:v>
                </c:pt>
                <c:pt idx="88">
                  <c:v>8.2863610123923984E-16</c:v>
                </c:pt>
                <c:pt idx="89">
                  <c:v>1.1172621589742489E-16</c:v>
                </c:pt>
                <c:pt idx="90">
                  <c:v>1.3655426387462979E-17</c:v>
                </c:pt>
                <c:pt idx="91">
                  <c:v>1.5005963063146224E-18</c:v>
                </c:pt>
                <c:pt idx="92">
                  <c:v>1.4679746474816979E-19</c:v>
                </c:pt>
                <c:pt idx="93">
                  <c:v>1.2627738903068301E-20</c:v>
                </c:pt>
                <c:pt idx="94">
                  <c:v>9.4036353533488793E-22</c:v>
                </c:pt>
                <c:pt idx="95">
                  <c:v>5.9391381179045101E-23</c:v>
                </c:pt>
                <c:pt idx="96">
                  <c:v>3.0933011030752697E-24</c:v>
                </c:pt>
                <c:pt idx="97">
                  <c:v>1.2755880837423889E-25</c:v>
                </c:pt>
                <c:pt idx="98">
                  <c:v>3.9048614808440493E-27</c:v>
                </c:pt>
                <c:pt idx="99">
                  <c:v>7.8886090522101158E-29</c:v>
                </c:pt>
                <c:pt idx="100">
                  <c:v>7.8886090522101049E-31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305-4873-B470-7A16B12EE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7840256"/>
        <c:axId val="261260800"/>
      </c:lineChart>
      <c:catAx>
        <c:axId val="257840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261260800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612608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25784025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67868333945503"/>
          <c:y val="9.803959114426776E-2"/>
          <c:w val="0.84151877432553368"/>
          <c:h val="0.74117930905066276"/>
        </c:manualLayout>
      </c:layout>
      <c:lineChart>
        <c:grouping val="standard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Cumulatief!$A$1:$A$101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Cumulatief!$B$1:$B$101</c:f>
              <c:numCache>
                <c:formatCode>0.00</c:formatCode>
                <c:ptCount val="101"/>
                <c:pt idx="0">
                  <c:v>7.8886090522101049E-31</c:v>
                </c:pt>
                <c:pt idx="1">
                  <c:v>7.9674951427322349E-29</c:v>
                </c:pt>
                <c:pt idx="2">
                  <c:v>3.9845364322713471E-27</c:v>
                </c:pt>
                <c:pt idx="3">
                  <c:v>1.315433448065097E-25</c:v>
                </c:pt>
                <c:pt idx="4">
                  <c:v>3.2248444478817956E-24</c:v>
                </c:pt>
                <c:pt idx="5">
                  <c:v>6.2616225626926508E-23</c:v>
                </c:pt>
                <c:pt idx="6">
                  <c:v>1.0029797609618036E-21</c:v>
                </c:pt>
                <c:pt idx="7">
                  <c:v>1.3630718664030184E-20</c:v>
                </c:pt>
                <c:pt idx="8">
                  <c:v>1.6042818341220037E-19</c:v>
                </c:pt>
                <c:pt idx="9">
                  <c:v>1.6610244897268311E-18</c:v>
                </c:pt>
                <c:pt idx="10">
                  <c:v>1.531645087719E-17</c:v>
                </c:pt>
                <c:pt idx="11">
                  <c:v>1.2704266677461521E-16</c:v>
                </c:pt>
                <c:pt idx="12">
                  <c:v>9.5567876801385473E-16</c:v>
                </c:pt>
                <c:pt idx="13">
                  <c:v>6.5649077610179485E-15</c:v>
                </c:pt>
                <c:pt idx="14">
                  <c:v>4.1422259360400582E-14</c:v>
                </c:pt>
                <c:pt idx="15">
                  <c:v>2.4127107519685985E-13</c:v>
                </c:pt>
                <c:pt idx="16">
                  <c:v>1.3029679093280532E-12</c:v>
                </c:pt>
                <c:pt idx="17">
                  <c:v>6.5489993250351334E-12</c:v>
                </c:pt>
                <c:pt idx="18">
                  <c:v>3.0739033075240051E-11</c:v>
                </c:pt>
                <c:pt idx="19">
                  <c:v>1.3513812610243952E-10</c:v>
                </c:pt>
                <c:pt idx="20">
                  <c:v>5.5795445286259861E-10</c:v>
                </c:pt>
                <c:pt idx="21">
                  <c:v>2.1686833167108283E-9</c:v>
                </c:pt>
                <c:pt idx="22">
                  <c:v>7.95266423689306E-9</c:v>
                </c:pt>
                <c:pt idx="23">
                  <c:v>2.756790387925027E-8</c:v>
                </c:pt>
                <c:pt idx="24">
                  <c:v>9.0500131065146477E-8</c:v>
                </c:pt>
                <c:pt idx="25">
                  <c:v>2.8181410171027133E-7</c:v>
                </c:pt>
                <c:pt idx="26">
                  <c:v>8.336813247250498E-7</c:v>
                </c:pt>
                <c:pt idx="27">
                  <c:v>2.3462063063211181E-6</c:v>
                </c:pt>
                <c:pt idx="28">
                  <c:v>6.2895750083394441E-6</c:v>
                </c:pt>
                <c:pt idx="29">
                  <c:v>1.6080007647833249E-5</c:v>
                </c:pt>
                <c:pt idx="30">
                  <c:v>3.9250698227968307E-5</c:v>
                </c:pt>
                <c:pt idx="31">
                  <c:v>9.1571612441176896E-5</c:v>
                </c:pt>
                <c:pt idx="32">
                  <c:v>2.0438858371340813E-4</c:v>
                </c:pt>
                <c:pt idx="33">
                  <c:v>4.368599184561886E-4</c:v>
                </c:pt>
                <c:pt idx="34">
                  <c:v>8.9496519574342663E-4</c:v>
                </c:pt>
                <c:pt idx="35">
                  <c:v>1.7588208614850805E-3</c:v>
                </c:pt>
                <c:pt idx="36">
                  <c:v>3.3185602579630757E-3</c:v>
                </c:pt>
                <c:pt idx="37">
                  <c:v>6.0164878626817325E-3</c:v>
                </c:pt>
                <c:pt idx="38">
                  <c:v>1.0489367838925857E-2</c:v>
                </c:pt>
                <c:pt idx="39">
                  <c:v>1.7600100108852414E-2</c:v>
                </c:pt>
                <c:pt idx="40">
                  <c:v>2.8443966820490399E-2</c:v>
                </c:pt>
                <c:pt idx="41">
                  <c:v>4.431304005703382E-2</c:v>
                </c:pt>
                <c:pt idx="42">
                  <c:v>6.660530960360668E-2</c:v>
                </c:pt>
                <c:pt idx="43">
                  <c:v>9.6673952247821229E-2</c:v>
                </c:pt>
                <c:pt idx="44">
                  <c:v>0.13562651203691733</c:v>
                </c:pt>
                <c:pt idx="45">
                  <c:v>0.18410080866334791</c:v>
                </c:pt>
                <c:pt idx="46">
                  <c:v>0.24205920680364573</c:v>
                </c:pt>
                <c:pt idx="47">
                  <c:v>0.30864970679462606</c:v>
                </c:pt>
                <c:pt idx="48">
                  <c:v>0.3821767172013335</c:v>
                </c:pt>
                <c:pt idx="49">
                  <c:v>0.4602053813064107</c:v>
                </c:pt>
                <c:pt idx="50">
                  <c:v>0.53979461869358936</c:v>
                </c:pt>
                <c:pt idx="51">
                  <c:v>0.6178232827986665</c:v>
                </c:pt>
                <c:pt idx="52">
                  <c:v>0.69135029320537389</c:v>
                </c:pt>
                <c:pt idx="53">
                  <c:v>0.75794079319635421</c:v>
                </c:pt>
                <c:pt idx="54">
                  <c:v>0.81589919133665212</c:v>
                </c:pt>
                <c:pt idx="55">
                  <c:v>0.86437348796308267</c:v>
                </c:pt>
                <c:pt idx="56">
                  <c:v>0.90332604775217873</c:v>
                </c:pt>
                <c:pt idx="57">
                  <c:v>0.93339469039639333</c:v>
                </c:pt>
                <c:pt idx="58">
                  <c:v>0.95568695994296615</c:v>
                </c:pt>
                <c:pt idx="59">
                  <c:v>0.97155603317950967</c:v>
                </c:pt>
                <c:pt idx="60">
                  <c:v>0.98239989989114762</c:v>
                </c:pt>
                <c:pt idx="61">
                  <c:v>0.98951063216107416</c:v>
                </c:pt>
                <c:pt idx="62">
                  <c:v>0.99398351213731828</c:v>
                </c:pt>
                <c:pt idx="63">
                  <c:v>0.99668143974203693</c:v>
                </c:pt>
                <c:pt idx="64">
                  <c:v>0.99824117913851484</c:v>
                </c:pt>
                <c:pt idx="65">
                  <c:v>0.9991050348042565</c:v>
                </c:pt>
                <c:pt idx="66">
                  <c:v>0.99956314008154379</c:v>
                </c:pt>
                <c:pt idx="67">
                  <c:v>0.99979561141628659</c:v>
                </c:pt>
                <c:pt idx="68">
                  <c:v>0.99990842838755878</c:v>
                </c:pt>
                <c:pt idx="69">
                  <c:v>0.99996074930177203</c:v>
                </c:pt>
                <c:pt idx="70">
                  <c:v>0.99998391999235214</c:v>
                </c:pt>
                <c:pt idx="71">
                  <c:v>0.99999371042499163</c:v>
                </c:pt>
                <c:pt idx="72">
                  <c:v>0.99999765379369365</c:v>
                </c:pt>
                <c:pt idx="73">
                  <c:v>0.99999916631867525</c:v>
                </c:pt>
                <c:pt idx="74">
                  <c:v>0.99999971818589828</c:v>
                </c:pt>
                <c:pt idx="75">
                  <c:v>0.99999990949986894</c:v>
                </c:pt>
                <c:pt idx="76">
                  <c:v>0.99999997243209604</c:v>
                </c:pt>
                <c:pt idx="77">
                  <c:v>0.9999999920473357</c:v>
                </c:pt>
                <c:pt idx="78">
                  <c:v>0.99999999783131666</c:v>
                </c:pt>
                <c:pt idx="79">
                  <c:v>0.99999999944204554</c:v>
                </c:pt>
                <c:pt idx="80">
                  <c:v>0.99999999986486188</c:v>
                </c:pt>
                <c:pt idx="81">
                  <c:v>0.99999999996926103</c:v>
                </c:pt>
                <c:pt idx="82">
                  <c:v>0.99999999999345102</c:v>
                </c:pt>
                <c:pt idx="83">
                  <c:v>0.99999999999869704</c:v>
                </c:pt>
                <c:pt idx="84">
                  <c:v>0.99999999999975875</c:v>
                </c:pt>
                <c:pt idx="85">
                  <c:v>0.99999999999995859</c:v>
                </c:pt>
                <c:pt idx="86">
                  <c:v>0.99999999999999345</c:v>
                </c:pt>
                <c:pt idx="87">
                  <c:v>0.99999999999999911</c:v>
                </c:pt>
                <c:pt idx="88">
                  <c:v>0.99999999999999989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D5-4DBB-8B8E-36CEAA633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7359232"/>
        <c:axId val="507360768"/>
      </c:lineChart>
      <c:catAx>
        <c:axId val="507359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507360768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50736076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50735923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089" r="0.75000000000000089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8DFDC3-7FB7-4E4E-B4DA-81D767623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C94CD5F-20DD-4D3F-83EA-596DB168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</xdr:row>
      <xdr:rowOff>0</xdr:rowOff>
    </xdr:from>
    <xdr:to>
      <xdr:col>9</xdr:col>
      <xdr:colOff>0</xdr:colOff>
      <xdr:row>24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10</xdr:col>
      <xdr:colOff>0</xdr:colOff>
      <xdr:row>16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2B957-248A-4A70-B547-B9DE6518C89C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8"/>
    <col min="2" max="2" width="1.140625" style="48" customWidth="1"/>
    <col min="3" max="3" width="3.7109375" style="48" customWidth="1"/>
    <col min="4" max="4" width="67.5703125" style="48" bestFit="1" customWidth="1"/>
    <col min="5" max="5" width="3.7109375" style="48" customWidth="1"/>
    <col min="6" max="6" width="1.140625" style="48" customWidth="1"/>
    <col min="7" max="7" width="9.140625" style="48"/>
    <col min="8" max="8" width="8.140625" style="48" customWidth="1"/>
    <col min="9" max="9" width="2.7109375" style="48" customWidth="1"/>
    <col min="10" max="12" width="9.140625" style="48"/>
    <col min="13" max="13" width="2.7109375" style="48" customWidth="1"/>
    <col min="14" max="258" width="9.140625" style="48"/>
    <col min="259" max="259" width="0.85546875" style="48" customWidth="1"/>
    <col min="260" max="260" width="3.7109375" style="48" customWidth="1"/>
    <col min="261" max="261" width="67.5703125" style="48" bestFit="1" customWidth="1"/>
    <col min="262" max="262" width="3.7109375" style="48" customWidth="1"/>
    <col min="263" max="263" width="0.85546875" style="48" customWidth="1"/>
    <col min="264" max="514" width="9.140625" style="48"/>
    <col min="515" max="515" width="0.85546875" style="48" customWidth="1"/>
    <col min="516" max="516" width="3.7109375" style="48" customWidth="1"/>
    <col min="517" max="517" width="67.5703125" style="48" bestFit="1" customWidth="1"/>
    <col min="518" max="518" width="3.7109375" style="48" customWidth="1"/>
    <col min="519" max="519" width="0.85546875" style="48" customWidth="1"/>
    <col min="520" max="770" width="9.140625" style="48"/>
    <col min="771" max="771" width="0.85546875" style="48" customWidth="1"/>
    <col min="772" max="772" width="3.7109375" style="48" customWidth="1"/>
    <col min="773" max="773" width="67.5703125" style="48" bestFit="1" customWidth="1"/>
    <col min="774" max="774" width="3.7109375" style="48" customWidth="1"/>
    <col min="775" max="775" width="0.85546875" style="48" customWidth="1"/>
    <col min="776" max="1026" width="9.140625" style="48"/>
    <col min="1027" max="1027" width="0.85546875" style="48" customWidth="1"/>
    <col min="1028" max="1028" width="3.7109375" style="48" customWidth="1"/>
    <col min="1029" max="1029" width="67.5703125" style="48" bestFit="1" customWidth="1"/>
    <col min="1030" max="1030" width="3.7109375" style="48" customWidth="1"/>
    <col min="1031" max="1031" width="0.85546875" style="48" customWidth="1"/>
    <col min="1032" max="1282" width="9.140625" style="48"/>
    <col min="1283" max="1283" width="0.85546875" style="48" customWidth="1"/>
    <col min="1284" max="1284" width="3.7109375" style="48" customWidth="1"/>
    <col min="1285" max="1285" width="67.5703125" style="48" bestFit="1" customWidth="1"/>
    <col min="1286" max="1286" width="3.7109375" style="48" customWidth="1"/>
    <col min="1287" max="1287" width="0.85546875" style="48" customWidth="1"/>
    <col min="1288" max="1538" width="9.140625" style="48"/>
    <col min="1539" max="1539" width="0.85546875" style="48" customWidth="1"/>
    <col min="1540" max="1540" width="3.7109375" style="48" customWidth="1"/>
    <col min="1541" max="1541" width="67.5703125" style="48" bestFit="1" customWidth="1"/>
    <col min="1542" max="1542" width="3.7109375" style="48" customWidth="1"/>
    <col min="1543" max="1543" width="0.85546875" style="48" customWidth="1"/>
    <col min="1544" max="1794" width="9.140625" style="48"/>
    <col min="1795" max="1795" width="0.85546875" style="48" customWidth="1"/>
    <col min="1796" max="1796" width="3.7109375" style="48" customWidth="1"/>
    <col min="1797" max="1797" width="67.5703125" style="48" bestFit="1" customWidth="1"/>
    <col min="1798" max="1798" width="3.7109375" style="48" customWidth="1"/>
    <col min="1799" max="1799" width="0.85546875" style="48" customWidth="1"/>
    <col min="1800" max="2050" width="9.140625" style="48"/>
    <col min="2051" max="2051" width="0.85546875" style="48" customWidth="1"/>
    <col min="2052" max="2052" width="3.7109375" style="48" customWidth="1"/>
    <col min="2053" max="2053" width="67.5703125" style="48" bestFit="1" customWidth="1"/>
    <col min="2054" max="2054" width="3.7109375" style="48" customWidth="1"/>
    <col min="2055" max="2055" width="0.85546875" style="48" customWidth="1"/>
    <col min="2056" max="2306" width="9.140625" style="48"/>
    <col min="2307" max="2307" width="0.85546875" style="48" customWidth="1"/>
    <col min="2308" max="2308" width="3.7109375" style="48" customWidth="1"/>
    <col min="2309" max="2309" width="67.5703125" style="48" bestFit="1" customWidth="1"/>
    <col min="2310" max="2310" width="3.7109375" style="48" customWidth="1"/>
    <col min="2311" max="2311" width="0.85546875" style="48" customWidth="1"/>
    <col min="2312" max="2562" width="9.140625" style="48"/>
    <col min="2563" max="2563" width="0.85546875" style="48" customWidth="1"/>
    <col min="2564" max="2564" width="3.7109375" style="48" customWidth="1"/>
    <col min="2565" max="2565" width="67.5703125" style="48" bestFit="1" customWidth="1"/>
    <col min="2566" max="2566" width="3.7109375" style="48" customWidth="1"/>
    <col min="2567" max="2567" width="0.85546875" style="48" customWidth="1"/>
    <col min="2568" max="2818" width="9.140625" style="48"/>
    <col min="2819" max="2819" width="0.85546875" style="48" customWidth="1"/>
    <col min="2820" max="2820" width="3.7109375" style="48" customWidth="1"/>
    <col min="2821" max="2821" width="67.5703125" style="48" bestFit="1" customWidth="1"/>
    <col min="2822" max="2822" width="3.7109375" style="48" customWidth="1"/>
    <col min="2823" max="2823" width="0.85546875" style="48" customWidth="1"/>
    <col min="2824" max="3074" width="9.140625" style="48"/>
    <col min="3075" max="3075" width="0.85546875" style="48" customWidth="1"/>
    <col min="3076" max="3076" width="3.7109375" style="48" customWidth="1"/>
    <col min="3077" max="3077" width="67.5703125" style="48" bestFit="1" customWidth="1"/>
    <col min="3078" max="3078" width="3.7109375" style="48" customWidth="1"/>
    <col min="3079" max="3079" width="0.85546875" style="48" customWidth="1"/>
    <col min="3080" max="3330" width="9.140625" style="48"/>
    <col min="3331" max="3331" width="0.85546875" style="48" customWidth="1"/>
    <col min="3332" max="3332" width="3.7109375" style="48" customWidth="1"/>
    <col min="3333" max="3333" width="67.5703125" style="48" bestFit="1" customWidth="1"/>
    <col min="3334" max="3334" width="3.7109375" style="48" customWidth="1"/>
    <col min="3335" max="3335" width="0.85546875" style="48" customWidth="1"/>
    <col min="3336" max="3586" width="9.140625" style="48"/>
    <col min="3587" max="3587" width="0.85546875" style="48" customWidth="1"/>
    <col min="3588" max="3588" width="3.7109375" style="48" customWidth="1"/>
    <col min="3589" max="3589" width="67.5703125" style="48" bestFit="1" customWidth="1"/>
    <col min="3590" max="3590" width="3.7109375" style="48" customWidth="1"/>
    <col min="3591" max="3591" width="0.85546875" style="48" customWidth="1"/>
    <col min="3592" max="3842" width="9.140625" style="48"/>
    <col min="3843" max="3843" width="0.85546875" style="48" customWidth="1"/>
    <col min="3844" max="3844" width="3.7109375" style="48" customWidth="1"/>
    <col min="3845" max="3845" width="67.5703125" style="48" bestFit="1" customWidth="1"/>
    <col min="3846" max="3846" width="3.7109375" style="48" customWidth="1"/>
    <col min="3847" max="3847" width="0.85546875" style="48" customWidth="1"/>
    <col min="3848" max="4098" width="9.140625" style="48"/>
    <col min="4099" max="4099" width="0.85546875" style="48" customWidth="1"/>
    <col min="4100" max="4100" width="3.7109375" style="48" customWidth="1"/>
    <col min="4101" max="4101" width="67.5703125" style="48" bestFit="1" customWidth="1"/>
    <col min="4102" max="4102" width="3.7109375" style="48" customWidth="1"/>
    <col min="4103" max="4103" width="0.85546875" style="48" customWidth="1"/>
    <col min="4104" max="4354" width="9.140625" style="48"/>
    <col min="4355" max="4355" width="0.85546875" style="48" customWidth="1"/>
    <col min="4356" max="4356" width="3.7109375" style="48" customWidth="1"/>
    <col min="4357" max="4357" width="67.5703125" style="48" bestFit="1" customWidth="1"/>
    <col min="4358" max="4358" width="3.7109375" style="48" customWidth="1"/>
    <col min="4359" max="4359" width="0.85546875" style="48" customWidth="1"/>
    <col min="4360" max="4610" width="9.140625" style="48"/>
    <col min="4611" max="4611" width="0.85546875" style="48" customWidth="1"/>
    <col min="4612" max="4612" width="3.7109375" style="48" customWidth="1"/>
    <col min="4613" max="4613" width="67.5703125" style="48" bestFit="1" customWidth="1"/>
    <col min="4614" max="4614" width="3.7109375" style="48" customWidth="1"/>
    <col min="4615" max="4615" width="0.85546875" style="48" customWidth="1"/>
    <col min="4616" max="4866" width="9.140625" style="48"/>
    <col min="4867" max="4867" width="0.85546875" style="48" customWidth="1"/>
    <col min="4868" max="4868" width="3.7109375" style="48" customWidth="1"/>
    <col min="4869" max="4869" width="67.5703125" style="48" bestFit="1" customWidth="1"/>
    <col min="4870" max="4870" width="3.7109375" style="48" customWidth="1"/>
    <col min="4871" max="4871" width="0.85546875" style="48" customWidth="1"/>
    <col min="4872" max="5122" width="9.140625" style="48"/>
    <col min="5123" max="5123" width="0.85546875" style="48" customWidth="1"/>
    <col min="5124" max="5124" width="3.7109375" style="48" customWidth="1"/>
    <col min="5125" max="5125" width="67.5703125" style="48" bestFit="1" customWidth="1"/>
    <col min="5126" max="5126" width="3.7109375" style="48" customWidth="1"/>
    <col min="5127" max="5127" width="0.85546875" style="48" customWidth="1"/>
    <col min="5128" max="5378" width="9.140625" style="48"/>
    <col min="5379" max="5379" width="0.85546875" style="48" customWidth="1"/>
    <col min="5380" max="5380" width="3.7109375" style="48" customWidth="1"/>
    <col min="5381" max="5381" width="67.5703125" style="48" bestFit="1" customWidth="1"/>
    <col min="5382" max="5382" width="3.7109375" style="48" customWidth="1"/>
    <col min="5383" max="5383" width="0.85546875" style="48" customWidth="1"/>
    <col min="5384" max="5634" width="9.140625" style="48"/>
    <col min="5635" max="5635" width="0.85546875" style="48" customWidth="1"/>
    <col min="5636" max="5636" width="3.7109375" style="48" customWidth="1"/>
    <col min="5637" max="5637" width="67.5703125" style="48" bestFit="1" customWidth="1"/>
    <col min="5638" max="5638" width="3.7109375" style="48" customWidth="1"/>
    <col min="5639" max="5639" width="0.85546875" style="48" customWidth="1"/>
    <col min="5640" max="5890" width="9.140625" style="48"/>
    <col min="5891" max="5891" width="0.85546875" style="48" customWidth="1"/>
    <col min="5892" max="5892" width="3.7109375" style="48" customWidth="1"/>
    <col min="5893" max="5893" width="67.5703125" style="48" bestFit="1" customWidth="1"/>
    <col min="5894" max="5894" width="3.7109375" style="48" customWidth="1"/>
    <col min="5895" max="5895" width="0.85546875" style="48" customWidth="1"/>
    <col min="5896" max="6146" width="9.140625" style="48"/>
    <col min="6147" max="6147" width="0.85546875" style="48" customWidth="1"/>
    <col min="6148" max="6148" width="3.7109375" style="48" customWidth="1"/>
    <col min="6149" max="6149" width="67.5703125" style="48" bestFit="1" customWidth="1"/>
    <col min="6150" max="6150" width="3.7109375" style="48" customWidth="1"/>
    <col min="6151" max="6151" width="0.85546875" style="48" customWidth="1"/>
    <col min="6152" max="6402" width="9.140625" style="48"/>
    <col min="6403" max="6403" width="0.85546875" style="48" customWidth="1"/>
    <col min="6404" max="6404" width="3.7109375" style="48" customWidth="1"/>
    <col min="6405" max="6405" width="67.5703125" style="48" bestFit="1" customWidth="1"/>
    <col min="6406" max="6406" width="3.7109375" style="48" customWidth="1"/>
    <col min="6407" max="6407" width="0.85546875" style="48" customWidth="1"/>
    <col min="6408" max="6658" width="9.140625" style="48"/>
    <col min="6659" max="6659" width="0.85546875" style="48" customWidth="1"/>
    <col min="6660" max="6660" width="3.7109375" style="48" customWidth="1"/>
    <col min="6661" max="6661" width="67.5703125" style="48" bestFit="1" customWidth="1"/>
    <col min="6662" max="6662" width="3.7109375" style="48" customWidth="1"/>
    <col min="6663" max="6663" width="0.85546875" style="48" customWidth="1"/>
    <col min="6664" max="6914" width="9.140625" style="48"/>
    <col min="6915" max="6915" width="0.85546875" style="48" customWidth="1"/>
    <col min="6916" max="6916" width="3.7109375" style="48" customWidth="1"/>
    <col min="6917" max="6917" width="67.5703125" style="48" bestFit="1" customWidth="1"/>
    <col min="6918" max="6918" width="3.7109375" style="48" customWidth="1"/>
    <col min="6919" max="6919" width="0.85546875" style="48" customWidth="1"/>
    <col min="6920" max="7170" width="9.140625" style="48"/>
    <col min="7171" max="7171" width="0.85546875" style="48" customWidth="1"/>
    <col min="7172" max="7172" width="3.7109375" style="48" customWidth="1"/>
    <col min="7173" max="7173" width="67.5703125" style="48" bestFit="1" customWidth="1"/>
    <col min="7174" max="7174" width="3.7109375" style="48" customWidth="1"/>
    <col min="7175" max="7175" width="0.85546875" style="48" customWidth="1"/>
    <col min="7176" max="7426" width="9.140625" style="48"/>
    <col min="7427" max="7427" width="0.85546875" style="48" customWidth="1"/>
    <col min="7428" max="7428" width="3.7109375" style="48" customWidth="1"/>
    <col min="7429" max="7429" width="67.5703125" style="48" bestFit="1" customWidth="1"/>
    <col min="7430" max="7430" width="3.7109375" style="48" customWidth="1"/>
    <col min="7431" max="7431" width="0.85546875" style="48" customWidth="1"/>
    <col min="7432" max="7682" width="9.140625" style="48"/>
    <col min="7683" max="7683" width="0.85546875" style="48" customWidth="1"/>
    <col min="7684" max="7684" width="3.7109375" style="48" customWidth="1"/>
    <col min="7685" max="7685" width="67.5703125" style="48" bestFit="1" customWidth="1"/>
    <col min="7686" max="7686" width="3.7109375" style="48" customWidth="1"/>
    <col min="7687" max="7687" width="0.85546875" style="48" customWidth="1"/>
    <col min="7688" max="7938" width="9.140625" style="48"/>
    <col min="7939" max="7939" width="0.85546875" style="48" customWidth="1"/>
    <col min="7940" max="7940" width="3.7109375" style="48" customWidth="1"/>
    <col min="7941" max="7941" width="67.5703125" style="48" bestFit="1" customWidth="1"/>
    <col min="7942" max="7942" width="3.7109375" style="48" customWidth="1"/>
    <col min="7943" max="7943" width="0.85546875" style="48" customWidth="1"/>
    <col min="7944" max="8194" width="9.140625" style="48"/>
    <col min="8195" max="8195" width="0.85546875" style="48" customWidth="1"/>
    <col min="8196" max="8196" width="3.7109375" style="48" customWidth="1"/>
    <col min="8197" max="8197" width="67.5703125" style="48" bestFit="1" customWidth="1"/>
    <col min="8198" max="8198" width="3.7109375" style="48" customWidth="1"/>
    <col min="8199" max="8199" width="0.85546875" style="48" customWidth="1"/>
    <col min="8200" max="8450" width="9.140625" style="48"/>
    <col min="8451" max="8451" width="0.85546875" style="48" customWidth="1"/>
    <col min="8452" max="8452" width="3.7109375" style="48" customWidth="1"/>
    <col min="8453" max="8453" width="67.5703125" style="48" bestFit="1" customWidth="1"/>
    <col min="8454" max="8454" width="3.7109375" style="48" customWidth="1"/>
    <col min="8455" max="8455" width="0.85546875" style="48" customWidth="1"/>
    <col min="8456" max="8706" width="9.140625" style="48"/>
    <col min="8707" max="8707" width="0.85546875" style="48" customWidth="1"/>
    <col min="8708" max="8708" width="3.7109375" style="48" customWidth="1"/>
    <col min="8709" max="8709" width="67.5703125" style="48" bestFit="1" customWidth="1"/>
    <col min="8710" max="8710" width="3.7109375" style="48" customWidth="1"/>
    <col min="8711" max="8711" width="0.85546875" style="48" customWidth="1"/>
    <col min="8712" max="8962" width="9.140625" style="48"/>
    <col min="8963" max="8963" width="0.85546875" style="48" customWidth="1"/>
    <col min="8964" max="8964" width="3.7109375" style="48" customWidth="1"/>
    <col min="8965" max="8965" width="67.5703125" style="48" bestFit="1" customWidth="1"/>
    <col min="8966" max="8966" width="3.7109375" style="48" customWidth="1"/>
    <col min="8967" max="8967" width="0.85546875" style="48" customWidth="1"/>
    <col min="8968" max="9218" width="9.140625" style="48"/>
    <col min="9219" max="9219" width="0.85546875" style="48" customWidth="1"/>
    <col min="9220" max="9220" width="3.7109375" style="48" customWidth="1"/>
    <col min="9221" max="9221" width="67.5703125" style="48" bestFit="1" customWidth="1"/>
    <col min="9222" max="9222" width="3.7109375" style="48" customWidth="1"/>
    <col min="9223" max="9223" width="0.85546875" style="48" customWidth="1"/>
    <col min="9224" max="9474" width="9.140625" style="48"/>
    <col min="9475" max="9475" width="0.85546875" style="48" customWidth="1"/>
    <col min="9476" max="9476" width="3.7109375" style="48" customWidth="1"/>
    <col min="9477" max="9477" width="67.5703125" style="48" bestFit="1" customWidth="1"/>
    <col min="9478" max="9478" width="3.7109375" style="48" customWidth="1"/>
    <col min="9479" max="9479" width="0.85546875" style="48" customWidth="1"/>
    <col min="9480" max="9730" width="9.140625" style="48"/>
    <col min="9731" max="9731" width="0.85546875" style="48" customWidth="1"/>
    <col min="9732" max="9732" width="3.7109375" style="48" customWidth="1"/>
    <col min="9733" max="9733" width="67.5703125" style="48" bestFit="1" customWidth="1"/>
    <col min="9734" max="9734" width="3.7109375" style="48" customWidth="1"/>
    <col min="9735" max="9735" width="0.85546875" style="48" customWidth="1"/>
    <col min="9736" max="9986" width="9.140625" style="48"/>
    <col min="9987" max="9987" width="0.85546875" style="48" customWidth="1"/>
    <col min="9988" max="9988" width="3.7109375" style="48" customWidth="1"/>
    <col min="9989" max="9989" width="67.5703125" style="48" bestFit="1" customWidth="1"/>
    <col min="9990" max="9990" width="3.7109375" style="48" customWidth="1"/>
    <col min="9991" max="9991" width="0.85546875" style="48" customWidth="1"/>
    <col min="9992" max="10242" width="9.140625" style="48"/>
    <col min="10243" max="10243" width="0.85546875" style="48" customWidth="1"/>
    <col min="10244" max="10244" width="3.7109375" style="48" customWidth="1"/>
    <col min="10245" max="10245" width="67.5703125" style="48" bestFit="1" customWidth="1"/>
    <col min="10246" max="10246" width="3.7109375" style="48" customWidth="1"/>
    <col min="10247" max="10247" width="0.85546875" style="48" customWidth="1"/>
    <col min="10248" max="10498" width="9.140625" style="48"/>
    <col min="10499" max="10499" width="0.85546875" style="48" customWidth="1"/>
    <col min="10500" max="10500" width="3.7109375" style="48" customWidth="1"/>
    <col min="10501" max="10501" width="67.5703125" style="48" bestFit="1" customWidth="1"/>
    <col min="10502" max="10502" width="3.7109375" style="48" customWidth="1"/>
    <col min="10503" max="10503" width="0.85546875" style="48" customWidth="1"/>
    <col min="10504" max="10754" width="9.140625" style="48"/>
    <col min="10755" max="10755" width="0.85546875" style="48" customWidth="1"/>
    <col min="10756" max="10756" width="3.7109375" style="48" customWidth="1"/>
    <col min="10757" max="10757" width="67.5703125" style="48" bestFit="1" customWidth="1"/>
    <col min="10758" max="10758" width="3.7109375" style="48" customWidth="1"/>
    <col min="10759" max="10759" width="0.85546875" style="48" customWidth="1"/>
    <col min="10760" max="11010" width="9.140625" style="48"/>
    <col min="11011" max="11011" width="0.85546875" style="48" customWidth="1"/>
    <col min="11012" max="11012" width="3.7109375" style="48" customWidth="1"/>
    <col min="11013" max="11013" width="67.5703125" style="48" bestFit="1" customWidth="1"/>
    <col min="11014" max="11014" width="3.7109375" style="48" customWidth="1"/>
    <col min="11015" max="11015" width="0.85546875" style="48" customWidth="1"/>
    <col min="11016" max="11266" width="9.140625" style="48"/>
    <col min="11267" max="11267" width="0.85546875" style="48" customWidth="1"/>
    <col min="11268" max="11268" width="3.7109375" style="48" customWidth="1"/>
    <col min="11269" max="11269" width="67.5703125" style="48" bestFit="1" customWidth="1"/>
    <col min="11270" max="11270" width="3.7109375" style="48" customWidth="1"/>
    <col min="11271" max="11271" width="0.85546875" style="48" customWidth="1"/>
    <col min="11272" max="11522" width="9.140625" style="48"/>
    <col min="11523" max="11523" width="0.85546875" style="48" customWidth="1"/>
    <col min="11524" max="11524" width="3.7109375" style="48" customWidth="1"/>
    <col min="11525" max="11525" width="67.5703125" style="48" bestFit="1" customWidth="1"/>
    <col min="11526" max="11526" width="3.7109375" style="48" customWidth="1"/>
    <col min="11527" max="11527" width="0.85546875" style="48" customWidth="1"/>
    <col min="11528" max="11778" width="9.140625" style="48"/>
    <col min="11779" max="11779" width="0.85546875" style="48" customWidth="1"/>
    <col min="11780" max="11780" width="3.7109375" style="48" customWidth="1"/>
    <col min="11781" max="11781" width="67.5703125" style="48" bestFit="1" customWidth="1"/>
    <col min="11782" max="11782" width="3.7109375" style="48" customWidth="1"/>
    <col min="11783" max="11783" width="0.85546875" style="48" customWidth="1"/>
    <col min="11784" max="12034" width="9.140625" style="48"/>
    <col min="12035" max="12035" width="0.85546875" style="48" customWidth="1"/>
    <col min="12036" max="12036" width="3.7109375" style="48" customWidth="1"/>
    <col min="12037" max="12037" width="67.5703125" style="48" bestFit="1" customWidth="1"/>
    <col min="12038" max="12038" width="3.7109375" style="48" customWidth="1"/>
    <col min="12039" max="12039" width="0.85546875" style="48" customWidth="1"/>
    <col min="12040" max="12290" width="9.140625" style="48"/>
    <col min="12291" max="12291" width="0.85546875" style="48" customWidth="1"/>
    <col min="12292" max="12292" width="3.7109375" style="48" customWidth="1"/>
    <col min="12293" max="12293" width="67.5703125" style="48" bestFit="1" customWidth="1"/>
    <col min="12294" max="12294" width="3.7109375" style="48" customWidth="1"/>
    <col min="12295" max="12295" width="0.85546875" style="48" customWidth="1"/>
    <col min="12296" max="12546" width="9.140625" style="48"/>
    <col min="12547" max="12547" width="0.85546875" style="48" customWidth="1"/>
    <col min="12548" max="12548" width="3.7109375" style="48" customWidth="1"/>
    <col min="12549" max="12549" width="67.5703125" style="48" bestFit="1" customWidth="1"/>
    <col min="12550" max="12550" width="3.7109375" style="48" customWidth="1"/>
    <col min="12551" max="12551" width="0.85546875" style="48" customWidth="1"/>
    <col min="12552" max="12802" width="9.140625" style="48"/>
    <col min="12803" max="12803" width="0.85546875" style="48" customWidth="1"/>
    <col min="12804" max="12804" width="3.7109375" style="48" customWidth="1"/>
    <col min="12805" max="12805" width="67.5703125" style="48" bestFit="1" customWidth="1"/>
    <col min="12806" max="12806" width="3.7109375" style="48" customWidth="1"/>
    <col min="12807" max="12807" width="0.85546875" style="48" customWidth="1"/>
    <col min="12808" max="13058" width="9.140625" style="48"/>
    <col min="13059" max="13059" width="0.85546875" style="48" customWidth="1"/>
    <col min="13060" max="13060" width="3.7109375" style="48" customWidth="1"/>
    <col min="13061" max="13061" width="67.5703125" style="48" bestFit="1" customWidth="1"/>
    <col min="13062" max="13062" width="3.7109375" style="48" customWidth="1"/>
    <col min="13063" max="13063" width="0.85546875" style="48" customWidth="1"/>
    <col min="13064" max="13314" width="9.140625" style="48"/>
    <col min="13315" max="13315" width="0.85546875" style="48" customWidth="1"/>
    <col min="13316" max="13316" width="3.7109375" style="48" customWidth="1"/>
    <col min="13317" max="13317" width="67.5703125" style="48" bestFit="1" customWidth="1"/>
    <col min="13318" max="13318" width="3.7109375" style="48" customWidth="1"/>
    <col min="13319" max="13319" width="0.85546875" style="48" customWidth="1"/>
    <col min="13320" max="13570" width="9.140625" style="48"/>
    <col min="13571" max="13571" width="0.85546875" style="48" customWidth="1"/>
    <col min="13572" max="13572" width="3.7109375" style="48" customWidth="1"/>
    <col min="13573" max="13573" width="67.5703125" style="48" bestFit="1" customWidth="1"/>
    <col min="13574" max="13574" width="3.7109375" style="48" customWidth="1"/>
    <col min="13575" max="13575" width="0.85546875" style="48" customWidth="1"/>
    <col min="13576" max="13826" width="9.140625" style="48"/>
    <col min="13827" max="13827" width="0.85546875" style="48" customWidth="1"/>
    <col min="13828" max="13828" width="3.7109375" style="48" customWidth="1"/>
    <col min="13829" max="13829" width="67.5703125" style="48" bestFit="1" customWidth="1"/>
    <col min="13830" max="13830" width="3.7109375" style="48" customWidth="1"/>
    <col min="13831" max="13831" width="0.85546875" style="48" customWidth="1"/>
    <col min="13832" max="14082" width="9.140625" style="48"/>
    <col min="14083" max="14083" width="0.85546875" style="48" customWidth="1"/>
    <col min="14084" max="14084" width="3.7109375" style="48" customWidth="1"/>
    <col min="14085" max="14085" width="67.5703125" style="48" bestFit="1" customWidth="1"/>
    <col min="14086" max="14086" width="3.7109375" style="48" customWidth="1"/>
    <col min="14087" max="14087" width="0.85546875" style="48" customWidth="1"/>
    <col min="14088" max="14338" width="9.140625" style="48"/>
    <col min="14339" max="14339" width="0.85546875" style="48" customWidth="1"/>
    <col min="14340" max="14340" width="3.7109375" style="48" customWidth="1"/>
    <col min="14341" max="14341" width="67.5703125" style="48" bestFit="1" customWidth="1"/>
    <col min="14342" max="14342" width="3.7109375" style="48" customWidth="1"/>
    <col min="14343" max="14343" width="0.85546875" style="48" customWidth="1"/>
    <col min="14344" max="14594" width="9.140625" style="48"/>
    <col min="14595" max="14595" width="0.85546875" style="48" customWidth="1"/>
    <col min="14596" max="14596" width="3.7109375" style="48" customWidth="1"/>
    <col min="14597" max="14597" width="67.5703125" style="48" bestFit="1" customWidth="1"/>
    <col min="14598" max="14598" width="3.7109375" style="48" customWidth="1"/>
    <col min="14599" max="14599" width="0.85546875" style="48" customWidth="1"/>
    <col min="14600" max="14850" width="9.140625" style="48"/>
    <col min="14851" max="14851" width="0.85546875" style="48" customWidth="1"/>
    <col min="14852" max="14852" width="3.7109375" style="48" customWidth="1"/>
    <col min="14853" max="14853" width="67.5703125" style="48" bestFit="1" customWidth="1"/>
    <col min="14854" max="14854" width="3.7109375" style="48" customWidth="1"/>
    <col min="14855" max="14855" width="0.85546875" style="48" customWidth="1"/>
    <col min="14856" max="15106" width="9.140625" style="48"/>
    <col min="15107" max="15107" width="0.85546875" style="48" customWidth="1"/>
    <col min="15108" max="15108" width="3.7109375" style="48" customWidth="1"/>
    <col min="15109" max="15109" width="67.5703125" style="48" bestFit="1" customWidth="1"/>
    <col min="15110" max="15110" width="3.7109375" style="48" customWidth="1"/>
    <col min="15111" max="15111" width="0.85546875" style="48" customWidth="1"/>
    <col min="15112" max="15362" width="9.140625" style="48"/>
    <col min="15363" max="15363" width="0.85546875" style="48" customWidth="1"/>
    <col min="15364" max="15364" width="3.7109375" style="48" customWidth="1"/>
    <col min="15365" max="15365" width="67.5703125" style="48" bestFit="1" customWidth="1"/>
    <col min="15366" max="15366" width="3.7109375" style="48" customWidth="1"/>
    <col min="15367" max="15367" width="0.85546875" style="48" customWidth="1"/>
    <col min="15368" max="15618" width="9.140625" style="48"/>
    <col min="15619" max="15619" width="0.85546875" style="48" customWidth="1"/>
    <col min="15620" max="15620" width="3.7109375" style="48" customWidth="1"/>
    <col min="15621" max="15621" width="67.5703125" style="48" bestFit="1" customWidth="1"/>
    <col min="15622" max="15622" width="3.7109375" style="48" customWidth="1"/>
    <col min="15623" max="15623" width="0.85546875" style="48" customWidth="1"/>
    <col min="15624" max="15874" width="9.140625" style="48"/>
    <col min="15875" max="15875" width="0.85546875" style="48" customWidth="1"/>
    <col min="15876" max="15876" width="3.7109375" style="48" customWidth="1"/>
    <col min="15877" max="15877" width="67.5703125" style="48" bestFit="1" customWidth="1"/>
    <col min="15878" max="15878" width="3.7109375" style="48" customWidth="1"/>
    <col min="15879" max="15879" width="0.85546875" style="48" customWidth="1"/>
    <col min="15880" max="16130" width="9.140625" style="48"/>
    <col min="16131" max="16131" width="0.85546875" style="48" customWidth="1"/>
    <col min="16132" max="16132" width="3.7109375" style="48" customWidth="1"/>
    <col min="16133" max="16133" width="67.5703125" style="48" bestFit="1" customWidth="1"/>
    <col min="16134" max="16134" width="3.7109375" style="48" customWidth="1"/>
    <col min="16135" max="16135" width="0.85546875" style="48" customWidth="1"/>
    <col min="16136" max="16384" width="9.140625" style="48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50" customFormat="1" ht="15" customHeight="1" thickBot="1" x14ac:dyDescent="0.3">
      <c r="B4" s="9"/>
      <c r="C4" s="10"/>
      <c r="D4" s="49" t="s">
        <v>0</v>
      </c>
      <c r="E4" s="11"/>
      <c r="F4" s="12"/>
      <c r="H4" s="51"/>
      <c r="I4" s="52"/>
      <c r="J4" s="53"/>
      <c r="K4" s="52"/>
      <c r="L4" s="52"/>
      <c r="M4" s="54"/>
      <c r="N4" s="48"/>
    </row>
    <row r="5" spans="2:14" ht="15" customHeight="1" x14ac:dyDescent="0.25">
      <c r="B5" s="4"/>
      <c r="C5" s="13"/>
      <c r="D5" s="14"/>
      <c r="E5" s="15"/>
      <c r="F5" s="8"/>
      <c r="H5" s="55"/>
      <c r="I5" s="56"/>
      <c r="J5" s="72" t="s">
        <v>30</v>
      </c>
      <c r="K5" s="72"/>
      <c r="L5" s="72"/>
      <c r="M5" s="57"/>
    </row>
    <row r="6" spans="2:14" ht="15" customHeight="1" x14ac:dyDescent="0.25">
      <c r="B6" s="4"/>
      <c r="C6" s="13"/>
      <c r="D6" s="16" t="s">
        <v>1</v>
      </c>
      <c r="E6" s="15"/>
      <c r="F6" s="8"/>
      <c r="H6" s="55"/>
      <c r="I6" s="56"/>
      <c r="J6" s="73" t="s">
        <v>31</v>
      </c>
      <c r="K6" s="73"/>
      <c r="L6" s="73"/>
      <c r="M6" s="57"/>
    </row>
    <row r="7" spans="2:14" ht="15" customHeight="1" x14ac:dyDescent="0.25">
      <c r="B7" s="4"/>
      <c r="C7" s="13"/>
      <c r="D7" s="18" t="s">
        <v>49</v>
      </c>
      <c r="E7" s="15"/>
      <c r="F7" s="8"/>
      <c r="H7" s="55"/>
      <c r="I7" s="56"/>
      <c r="J7" s="74"/>
      <c r="K7" s="74"/>
      <c r="L7" s="74"/>
      <c r="M7" s="57"/>
    </row>
    <row r="8" spans="2:14" ht="15" customHeight="1" x14ac:dyDescent="0.25">
      <c r="B8" s="4"/>
      <c r="C8" s="13"/>
      <c r="D8" s="16"/>
      <c r="E8" s="15"/>
      <c r="F8" s="8"/>
      <c r="H8" s="55"/>
      <c r="I8" s="58"/>
      <c r="J8" s="72" t="s">
        <v>32</v>
      </c>
      <c r="K8" s="72"/>
      <c r="L8" s="72"/>
      <c r="M8" s="59"/>
    </row>
    <row r="9" spans="2:14" ht="15" customHeight="1" x14ac:dyDescent="0.25">
      <c r="B9" s="4"/>
      <c r="C9" s="13"/>
      <c r="D9" s="75" t="s">
        <v>34</v>
      </c>
      <c r="E9" s="15"/>
      <c r="F9" s="8"/>
      <c r="H9" s="55"/>
      <c r="I9" s="60"/>
      <c r="J9" s="73" t="s">
        <v>33</v>
      </c>
      <c r="K9" s="73"/>
      <c r="L9" s="73"/>
      <c r="M9" s="61"/>
    </row>
    <row r="10" spans="2:14" ht="15" customHeight="1" x14ac:dyDescent="0.25">
      <c r="B10" s="4"/>
      <c r="C10" s="13"/>
      <c r="D10" s="75"/>
      <c r="E10" s="15"/>
      <c r="F10" s="8"/>
      <c r="H10" s="62"/>
      <c r="I10" s="63"/>
      <c r="J10" s="63"/>
      <c r="K10" s="63"/>
      <c r="L10" s="63"/>
      <c r="M10" s="64"/>
    </row>
    <row r="11" spans="2:14" ht="15" customHeight="1" x14ac:dyDescent="0.25">
      <c r="B11" s="4"/>
      <c r="C11" s="13"/>
      <c r="D11" s="75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35</v>
      </c>
      <c r="E13" s="15"/>
      <c r="F13" s="8"/>
    </row>
    <row r="14" spans="2:14" ht="15" customHeight="1" x14ac:dyDescent="0.25">
      <c r="B14" s="4"/>
      <c r="C14" s="13"/>
      <c r="D14" s="14" t="s">
        <v>36</v>
      </c>
      <c r="E14" s="15"/>
      <c r="F14" s="8"/>
    </row>
    <row r="15" spans="2:14" ht="15" customHeight="1" x14ac:dyDescent="0.25">
      <c r="B15" s="4"/>
      <c r="C15" s="13"/>
      <c r="D15" s="65" t="s">
        <v>37</v>
      </c>
      <c r="E15" s="15"/>
      <c r="F15" s="8"/>
    </row>
    <row r="16" spans="2:14" ht="15" customHeight="1" x14ac:dyDescent="0.25">
      <c r="B16" s="4"/>
      <c r="C16" s="13"/>
      <c r="D16" s="65" t="s">
        <v>38</v>
      </c>
      <c r="E16" s="15"/>
      <c r="F16" s="8"/>
    </row>
    <row r="17" spans="2:6" ht="15" customHeight="1" x14ac:dyDescent="0.25">
      <c r="B17" s="4"/>
      <c r="C17" s="13"/>
      <c r="D17" s="65" t="s">
        <v>39</v>
      </c>
      <c r="E17" s="15"/>
      <c r="F17" s="8"/>
    </row>
    <row r="18" spans="2:6" ht="15" customHeight="1" x14ac:dyDescent="0.25">
      <c r="B18" s="4"/>
      <c r="C18" s="13"/>
      <c r="D18" s="69" t="s">
        <v>40</v>
      </c>
      <c r="E18" s="15"/>
      <c r="F18" s="8"/>
    </row>
    <row r="19" spans="2:6" ht="15" customHeight="1" x14ac:dyDescent="0.25">
      <c r="B19" s="4"/>
      <c r="C19" s="13"/>
      <c r="D19" s="14" t="s">
        <v>41</v>
      </c>
      <c r="E19" s="15"/>
      <c r="F19" s="8"/>
    </row>
    <row r="20" spans="2:6" ht="15" customHeight="1" x14ac:dyDescent="0.25">
      <c r="B20" s="4"/>
      <c r="C20" s="13"/>
      <c r="D20" s="65" t="s">
        <v>42</v>
      </c>
      <c r="E20" s="15"/>
      <c r="F20" s="8"/>
    </row>
    <row r="21" spans="2:6" ht="15" customHeight="1" x14ac:dyDescent="0.25">
      <c r="B21" s="4"/>
      <c r="C21" s="13"/>
      <c r="D21" s="65" t="s">
        <v>43</v>
      </c>
      <c r="E21" s="15"/>
      <c r="F21" s="8"/>
    </row>
    <row r="22" spans="2:6" ht="15" customHeight="1" x14ac:dyDescent="0.25">
      <c r="B22" s="4"/>
      <c r="C22" s="13"/>
      <c r="D22" s="65" t="s">
        <v>44</v>
      </c>
      <c r="E22" s="15"/>
      <c r="F22" s="8"/>
    </row>
    <row r="23" spans="2:6" ht="15" customHeight="1" x14ac:dyDescent="0.25">
      <c r="B23" s="4"/>
      <c r="C23" s="13"/>
      <c r="D23" s="65" t="s">
        <v>45</v>
      </c>
      <c r="E23" s="15"/>
      <c r="F23" s="8"/>
    </row>
    <row r="24" spans="2:6" ht="15" customHeight="1" x14ac:dyDescent="0.25">
      <c r="B24" s="4"/>
      <c r="C24" s="13"/>
      <c r="D24" s="14" t="s">
        <v>46</v>
      </c>
      <c r="E24" s="15"/>
      <c r="F24" s="8"/>
    </row>
    <row r="25" spans="2:6" ht="15" customHeight="1" x14ac:dyDescent="0.25">
      <c r="B25" s="4"/>
      <c r="C25" s="13"/>
      <c r="D25" s="66" t="s">
        <v>47</v>
      </c>
      <c r="E25" s="15"/>
      <c r="F25" s="8"/>
    </row>
    <row r="26" spans="2:6" ht="15" customHeight="1" x14ac:dyDescent="0.25">
      <c r="B26" s="4"/>
      <c r="C26" s="13"/>
      <c r="D26" s="66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67" t="s">
        <v>4</v>
      </c>
      <c r="E30" s="15"/>
      <c r="F30" s="8"/>
    </row>
    <row r="31" spans="2:6" ht="15" customHeight="1" x14ac:dyDescent="0.25">
      <c r="B31" s="4"/>
      <c r="C31" s="13"/>
      <c r="D31" s="19" t="s">
        <v>48</v>
      </c>
      <c r="E31" s="15"/>
      <c r="F31" s="8"/>
    </row>
    <row r="32" spans="2:6" ht="15" customHeight="1" x14ac:dyDescent="0.25">
      <c r="B32" s="4"/>
      <c r="C32" s="13"/>
      <c r="D32" s="68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70" t="s">
        <v>7</v>
      </c>
      <c r="E34" s="15"/>
      <c r="F34" s="8"/>
    </row>
    <row r="35" spans="2:6" ht="15" customHeight="1" x14ac:dyDescent="0.25">
      <c r="B35" s="4"/>
      <c r="C35" s="21"/>
      <c r="D35" s="71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E4AAB265-8983-4489-9708-E1062F45D918}"/>
    <hyperlink ref="D28" r:id="rId2" xr:uid="{D304807D-2353-4A82-B658-464E5B578DD7}"/>
    <hyperlink ref="D18" r:id="rId3" display="* plaats daarbij een link naar www.exceltekstenuitleg.nl " xr:uid="{02B9E341-8B4D-463A-8830-9910FC05FD71}"/>
    <hyperlink ref="D32" r:id="rId4" xr:uid="{B787871D-CCAB-49E1-8EEF-50365132413A}"/>
    <hyperlink ref="D7" r:id="rId5" xr:uid="{7620F058-10DE-46A2-A85A-923D43D3DA4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O101"/>
  <sheetViews>
    <sheetView workbookViewId="0"/>
  </sheetViews>
  <sheetFormatPr defaultRowHeight="15" x14ac:dyDescent="0.25"/>
  <cols>
    <col min="1" max="1" width="4" style="26" bestFit="1" customWidth="1"/>
    <col min="2" max="2" width="4.5703125" style="27" bestFit="1" customWidth="1"/>
    <col min="3" max="3" width="4.5703125" style="27" customWidth="1"/>
    <col min="4" max="4" width="4.5703125" style="26" customWidth="1"/>
    <col min="5" max="5" width="17" style="26" bestFit="1" customWidth="1"/>
    <col min="6" max="7" width="9.140625" style="26"/>
    <col min="8" max="8" width="5.5703125" style="26" customWidth="1"/>
    <col min="9" max="9" width="9.140625" style="26"/>
    <col min="10" max="10" width="4.5703125" style="26" customWidth="1"/>
    <col min="11" max="11" width="17" style="26" bestFit="1" customWidth="1"/>
    <col min="12" max="12" width="9.42578125" style="26" bestFit="1" customWidth="1"/>
    <col min="13" max="13" width="9.140625" style="26" customWidth="1"/>
    <col min="14" max="14" width="5.5703125" style="26" bestFit="1" customWidth="1"/>
    <col min="15" max="16384" width="9.140625" style="26"/>
  </cols>
  <sheetData>
    <row r="1" spans="1:15" x14ac:dyDescent="0.25">
      <c r="A1" s="26">
        <v>0</v>
      </c>
      <c r="B1" s="27">
        <f>BINOMDIST(A1,100,100%/F$3,FALSE)</f>
        <v>7.8886090522101049E-31</v>
      </c>
    </row>
    <row r="2" spans="1:15" x14ac:dyDescent="0.25">
      <c r="A2" s="26">
        <v>1</v>
      </c>
      <c r="B2" s="27">
        <f t="shared" ref="B2:B65" si="0">BINOMDIST(A2,100,100%/F$3,FALSE)</f>
        <v>7.8886090522101158E-29</v>
      </c>
      <c r="M2" s="26" t="s">
        <v>8</v>
      </c>
    </row>
    <row r="3" spans="1:15" x14ac:dyDescent="0.25">
      <c r="A3" s="26">
        <v>2</v>
      </c>
      <c r="B3" s="27">
        <f t="shared" si="0"/>
        <v>3.9048614808440493E-27</v>
      </c>
      <c r="E3" s="28" t="s">
        <v>9</v>
      </c>
      <c r="F3" s="29">
        <v>2</v>
      </c>
      <c r="G3" s="26">
        <v>50</v>
      </c>
      <c r="I3" s="30">
        <f>BINOMDIST(G3,100,100%/2,FALSE)</f>
        <v>7.9589237387178782E-2</v>
      </c>
    </row>
    <row r="4" spans="1:15" x14ac:dyDescent="0.25">
      <c r="A4" s="26">
        <v>3</v>
      </c>
      <c r="B4" s="27">
        <f t="shared" si="0"/>
        <v>1.2755880837423889E-25</v>
      </c>
      <c r="I4" s="30">
        <f>BINOMDIST(1,4,1/6,FALSE)</f>
        <v>0.38580246913580241</v>
      </c>
      <c r="J4" s="26" t="s">
        <v>10</v>
      </c>
      <c r="M4" s="26" t="s">
        <v>11</v>
      </c>
      <c r="N4" s="30">
        <f>BINOMDIST(0,10,1/6,FALSE)</f>
        <v>0.16150558288984571</v>
      </c>
      <c r="O4" s="26" t="s">
        <v>12</v>
      </c>
    </row>
    <row r="5" spans="1:15" x14ac:dyDescent="0.25">
      <c r="A5" s="26">
        <v>4</v>
      </c>
      <c r="B5" s="27">
        <f t="shared" si="0"/>
        <v>3.0933011030752918E-24</v>
      </c>
      <c r="I5" s="30">
        <f>BINOMDIST(4,10,1/6,FALSE)</f>
        <v>5.426587585098816E-2</v>
      </c>
      <c r="J5" s="26" t="s">
        <v>13</v>
      </c>
      <c r="M5" s="26" t="s">
        <v>14</v>
      </c>
      <c r="N5" s="30">
        <f>BINOMDIST(1,10,1/6,FALSE)</f>
        <v>0.32301116577969147</v>
      </c>
      <c r="O5" s="26" t="s">
        <v>12</v>
      </c>
    </row>
    <row r="6" spans="1:15" x14ac:dyDescent="0.25">
      <c r="A6" s="26">
        <v>5</v>
      </c>
      <c r="B6" s="27">
        <f t="shared" si="0"/>
        <v>5.9391381179045101E-23</v>
      </c>
      <c r="I6" s="26" t="s">
        <v>15</v>
      </c>
      <c r="M6" s="26" t="s">
        <v>16</v>
      </c>
      <c r="N6" s="30">
        <f>BINOMDIST(2,10,1/6,FALSE)</f>
        <v>0.29071004920172233</v>
      </c>
      <c r="O6" s="26" t="s">
        <v>12</v>
      </c>
    </row>
    <row r="7" spans="1:15" x14ac:dyDescent="0.25">
      <c r="A7" s="26">
        <v>6</v>
      </c>
      <c r="B7" s="27">
        <f t="shared" si="0"/>
        <v>9.4036353533488793E-22</v>
      </c>
      <c r="M7" s="26" t="s">
        <v>17</v>
      </c>
      <c r="N7" s="30">
        <f>BINOMDIST(3,10,1/6,FALSE)</f>
        <v>0.15504535957425183</v>
      </c>
      <c r="O7" s="26" t="s">
        <v>12</v>
      </c>
    </row>
    <row r="8" spans="1:15" x14ac:dyDescent="0.25">
      <c r="A8" s="26">
        <v>7</v>
      </c>
      <c r="B8" s="27">
        <f t="shared" si="0"/>
        <v>1.2627738903068301E-20</v>
      </c>
      <c r="M8" s="26" t="s">
        <v>18</v>
      </c>
      <c r="N8" s="31">
        <f>BINOMDIST(4,10,1/6,FALSE)</f>
        <v>5.426587585098816E-2</v>
      </c>
      <c r="O8" s="26" t="s">
        <v>12</v>
      </c>
    </row>
    <row r="9" spans="1:15" x14ac:dyDescent="0.25">
      <c r="A9" s="26">
        <v>8</v>
      </c>
      <c r="B9" s="27">
        <f t="shared" si="0"/>
        <v>1.4679746474816979E-19</v>
      </c>
      <c r="E9" s="26" t="s">
        <v>19</v>
      </c>
      <c r="F9" s="32">
        <f>BINOMDIST(10,25,1/2,TRUE)</f>
        <v>0.21217811107635506</v>
      </c>
      <c r="G9" s="26" t="s">
        <v>20</v>
      </c>
      <c r="N9" s="30">
        <f>SUM(N4:N8)</f>
        <v>0.98453803329649947</v>
      </c>
    </row>
    <row r="10" spans="1:15" x14ac:dyDescent="0.25">
      <c r="A10" s="26">
        <v>9</v>
      </c>
      <c r="B10" s="27">
        <f t="shared" si="0"/>
        <v>1.5005963063146118E-18</v>
      </c>
      <c r="F10" s="32">
        <f>BINOMDIST(2,10,100%/8,FALSE)</f>
        <v>0.24160001892596486</v>
      </c>
    </row>
    <row r="11" spans="1:15" x14ac:dyDescent="0.25">
      <c r="A11" s="26">
        <v>10</v>
      </c>
      <c r="B11" s="27">
        <f t="shared" si="0"/>
        <v>1.3655426387462979E-17</v>
      </c>
      <c r="N11" s="30">
        <f>BINOMDIST(4,10,1/6,TRUE)</f>
        <v>0.98453803329649947</v>
      </c>
      <c r="O11" s="26" t="s">
        <v>21</v>
      </c>
    </row>
    <row r="12" spans="1:15" x14ac:dyDescent="0.25">
      <c r="A12" s="26">
        <v>11</v>
      </c>
      <c r="B12" s="27">
        <f t="shared" si="0"/>
        <v>1.1172621589742489E-16</v>
      </c>
    </row>
    <row r="13" spans="1:15" x14ac:dyDescent="0.25">
      <c r="A13" s="26">
        <v>12</v>
      </c>
      <c r="B13" s="27">
        <f t="shared" si="0"/>
        <v>8.2863610123923984E-16</v>
      </c>
    </row>
    <row r="14" spans="1:15" x14ac:dyDescent="0.25">
      <c r="A14" s="26">
        <v>13</v>
      </c>
      <c r="B14" s="27">
        <f t="shared" si="0"/>
        <v>5.6092289930040794E-15</v>
      </c>
    </row>
    <row r="15" spans="1:15" x14ac:dyDescent="0.25">
      <c r="A15" s="26">
        <v>14</v>
      </c>
      <c r="B15" s="27">
        <f t="shared" si="0"/>
        <v>3.4857351599382189E-14</v>
      </c>
    </row>
    <row r="16" spans="1:15" x14ac:dyDescent="0.25">
      <c r="A16" s="26">
        <v>15</v>
      </c>
      <c r="B16" s="27">
        <f t="shared" si="0"/>
        <v>1.9984881583645948E-13</v>
      </c>
    </row>
    <row r="17" spans="1:14" x14ac:dyDescent="0.25">
      <c r="A17" s="26">
        <v>16</v>
      </c>
      <c r="B17" s="27">
        <f t="shared" si="0"/>
        <v>1.0616968341311918E-12</v>
      </c>
    </row>
    <row r="18" spans="1:14" x14ac:dyDescent="0.25">
      <c r="A18" s="26">
        <v>17</v>
      </c>
      <c r="B18" s="27">
        <f t="shared" si="0"/>
        <v>5.2460314157070423E-12</v>
      </c>
    </row>
    <row r="19" spans="1:14" x14ac:dyDescent="0.25">
      <c r="A19" s="26">
        <v>18</v>
      </c>
      <c r="B19" s="27">
        <f t="shared" si="0"/>
        <v>2.419003375020489E-11</v>
      </c>
    </row>
    <row r="20" spans="1:14" x14ac:dyDescent="0.25">
      <c r="A20" s="26">
        <v>19</v>
      </c>
      <c r="B20" s="27">
        <f t="shared" si="0"/>
        <v>1.0439909302719939E-10</v>
      </c>
    </row>
    <row r="21" spans="1:14" x14ac:dyDescent="0.25">
      <c r="A21" s="26">
        <v>20</v>
      </c>
      <c r="B21" s="27">
        <f t="shared" si="0"/>
        <v>4.2281632676015464E-10</v>
      </c>
    </row>
    <row r="22" spans="1:14" x14ac:dyDescent="0.25">
      <c r="A22" s="26">
        <v>21</v>
      </c>
      <c r="B22" s="27">
        <f t="shared" si="0"/>
        <v>1.6107288638482146E-9</v>
      </c>
    </row>
    <row r="23" spans="1:14" x14ac:dyDescent="0.25">
      <c r="A23" s="26">
        <v>22</v>
      </c>
      <c r="B23" s="27">
        <f t="shared" si="0"/>
        <v>5.7839809201822048E-9</v>
      </c>
    </row>
    <row r="24" spans="1:14" x14ac:dyDescent="0.25">
      <c r="A24" s="26">
        <v>23</v>
      </c>
      <c r="B24" s="27">
        <f t="shared" si="0"/>
        <v>1.9615239642357071E-8</v>
      </c>
    </row>
    <row r="25" spans="1:14" x14ac:dyDescent="0.25">
      <c r="A25" s="26">
        <v>24</v>
      </c>
      <c r="B25" s="27">
        <f t="shared" si="0"/>
        <v>6.2932227185896111E-8</v>
      </c>
    </row>
    <row r="26" spans="1:14" x14ac:dyDescent="0.25">
      <c r="A26" s="26">
        <v>25</v>
      </c>
      <c r="B26" s="27">
        <f t="shared" si="0"/>
        <v>1.9131397064512392E-7</v>
      </c>
    </row>
    <row r="27" spans="1:14" x14ac:dyDescent="0.25">
      <c r="A27" s="26">
        <v>26</v>
      </c>
      <c r="B27" s="27">
        <f t="shared" si="0"/>
        <v>5.5186722301477995E-7</v>
      </c>
    </row>
    <row r="28" spans="1:14" x14ac:dyDescent="0.25">
      <c r="A28" s="26">
        <v>27</v>
      </c>
      <c r="B28" s="27">
        <f t="shared" si="0"/>
        <v>1.5125249815960639E-6</v>
      </c>
    </row>
    <row r="29" spans="1:14" x14ac:dyDescent="0.25">
      <c r="A29" s="26">
        <v>28</v>
      </c>
      <c r="B29" s="27">
        <f t="shared" si="0"/>
        <v>3.9433687020183031E-6</v>
      </c>
      <c r="D29" s="33"/>
      <c r="E29" s="76" t="s">
        <v>22</v>
      </c>
      <c r="F29" s="76"/>
      <c r="G29" s="76"/>
      <c r="H29" s="34"/>
      <c r="J29" s="33"/>
      <c r="K29" s="76" t="s">
        <v>22</v>
      </c>
      <c r="L29" s="76"/>
      <c r="M29" s="76"/>
      <c r="N29" s="34"/>
    </row>
    <row r="30" spans="1:14" x14ac:dyDescent="0.25">
      <c r="A30" s="26">
        <v>29</v>
      </c>
      <c r="B30" s="27">
        <f t="shared" si="0"/>
        <v>9.7904326394937912E-6</v>
      </c>
      <c r="D30" s="35"/>
      <c r="E30" s="36"/>
      <c r="F30" s="36"/>
      <c r="G30" s="36"/>
      <c r="H30" s="37"/>
      <c r="J30" s="35"/>
      <c r="K30" s="36"/>
      <c r="L30" s="36"/>
      <c r="M30" s="36"/>
      <c r="N30" s="37"/>
    </row>
    <row r="31" spans="1:14" x14ac:dyDescent="0.25">
      <c r="A31" s="26">
        <v>30</v>
      </c>
      <c r="B31" s="27">
        <f t="shared" si="0"/>
        <v>2.3170690580135296E-5</v>
      </c>
      <c r="D31" s="35"/>
      <c r="E31" s="33"/>
      <c r="F31" s="38"/>
      <c r="G31" s="34"/>
      <c r="H31" s="37"/>
      <c r="J31" s="35"/>
      <c r="K31" s="33"/>
      <c r="L31" s="38"/>
      <c r="M31" s="34"/>
      <c r="N31" s="37"/>
    </row>
    <row r="32" spans="1:14" x14ac:dyDescent="0.25">
      <c r="A32" s="26">
        <v>31</v>
      </c>
      <c r="B32" s="27">
        <f t="shared" si="0"/>
        <v>5.2320914213208622E-5</v>
      </c>
      <c r="D32" s="35"/>
      <c r="E32" s="39" t="s">
        <v>23</v>
      </c>
      <c r="F32" s="29">
        <v>4</v>
      </c>
      <c r="G32" s="40" t="s">
        <v>24</v>
      </c>
      <c r="H32" s="37"/>
      <c r="J32" s="35"/>
      <c r="K32" s="39" t="s">
        <v>23</v>
      </c>
      <c r="L32" s="29">
        <v>4</v>
      </c>
      <c r="M32" s="40" t="s">
        <v>24</v>
      </c>
      <c r="N32" s="37"/>
    </row>
    <row r="33" spans="1:14" x14ac:dyDescent="0.25">
      <c r="A33" s="26">
        <v>32</v>
      </c>
      <c r="B33" s="27">
        <f t="shared" si="0"/>
        <v>1.1281697127223065E-4</v>
      </c>
      <c r="D33" s="35"/>
      <c r="E33" s="41"/>
      <c r="F33" s="42"/>
      <c r="G33" s="43"/>
      <c r="H33" s="37"/>
      <c r="J33" s="35"/>
      <c r="K33" s="41"/>
      <c r="L33" s="42"/>
      <c r="M33" s="43"/>
      <c r="N33" s="37"/>
    </row>
    <row r="34" spans="1:14" x14ac:dyDescent="0.25">
      <c r="A34" s="26">
        <v>33</v>
      </c>
      <c r="B34" s="27">
        <f t="shared" si="0"/>
        <v>2.3247133474277876E-4</v>
      </c>
      <c r="D34" s="35"/>
      <c r="E34" s="33"/>
      <c r="F34" s="38"/>
      <c r="G34" s="44"/>
      <c r="H34" s="37"/>
      <c r="J34" s="35"/>
      <c r="K34" s="33"/>
      <c r="L34" s="38"/>
      <c r="M34" s="44"/>
      <c r="N34" s="37"/>
    </row>
    <row r="35" spans="1:14" x14ac:dyDescent="0.25">
      <c r="A35" s="26">
        <v>34</v>
      </c>
      <c r="B35" s="27">
        <f t="shared" si="0"/>
        <v>4.5810527728724036E-4</v>
      </c>
      <c r="D35" s="35"/>
      <c r="E35" s="39" t="s">
        <v>25</v>
      </c>
      <c r="F35" s="29">
        <v>10</v>
      </c>
      <c r="G35" s="40" t="s">
        <v>26</v>
      </c>
      <c r="H35" s="37"/>
      <c r="J35" s="35"/>
      <c r="K35" s="39" t="s">
        <v>25</v>
      </c>
      <c r="L35" s="29">
        <v>10</v>
      </c>
      <c r="M35" s="40" t="s">
        <v>26</v>
      </c>
      <c r="N35" s="37"/>
    </row>
    <row r="36" spans="1:14" x14ac:dyDescent="0.25">
      <c r="A36" s="26">
        <v>35</v>
      </c>
      <c r="B36" s="27">
        <f t="shared" si="0"/>
        <v>8.6385566574165252E-4</v>
      </c>
      <c r="D36" s="35"/>
      <c r="E36" s="41"/>
      <c r="F36" s="42"/>
      <c r="G36" s="43"/>
      <c r="H36" s="37"/>
      <c r="J36" s="35"/>
      <c r="K36" s="41"/>
      <c r="L36" s="42"/>
      <c r="M36" s="43"/>
      <c r="N36" s="37"/>
    </row>
    <row r="37" spans="1:14" x14ac:dyDescent="0.25">
      <c r="A37" s="26">
        <v>36</v>
      </c>
      <c r="B37" s="27">
        <f t="shared" si="0"/>
        <v>1.5597393964779853E-3</v>
      </c>
      <c r="D37" s="35"/>
      <c r="E37" s="33"/>
      <c r="F37" s="38"/>
      <c r="G37" s="44"/>
      <c r="H37" s="37"/>
      <c r="J37" s="35"/>
      <c r="K37" s="33"/>
      <c r="L37" s="38"/>
      <c r="M37" s="44"/>
      <c r="N37" s="37"/>
    </row>
    <row r="38" spans="1:14" x14ac:dyDescent="0.25">
      <c r="A38" s="26">
        <v>37</v>
      </c>
      <c r="B38" s="27">
        <f t="shared" si="0"/>
        <v>2.6979276047186741E-3</v>
      </c>
      <c r="D38" s="35"/>
      <c r="E38" s="39" t="s">
        <v>27</v>
      </c>
      <c r="F38" s="29">
        <v>6</v>
      </c>
      <c r="G38" s="40" t="s">
        <v>28</v>
      </c>
      <c r="H38" s="37"/>
      <c r="J38" s="35"/>
      <c r="K38" s="39" t="s">
        <v>27</v>
      </c>
      <c r="L38" s="29">
        <v>6</v>
      </c>
      <c r="M38" s="40" t="s">
        <v>28</v>
      </c>
      <c r="N38" s="37"/>
    </row>
    <row r="39" spans="1:14" x14ac:dyDescent="0.25">
      <c r="A39" s="26">
        <v>38</v>
      </c>
      <c r="B39" s="27">
        <f t="shared" si="0"/>
        <v>4.4728799762441106E-3</v>
      </c>
      <c r="D39" s="35"/>
      <c r="E39" s="41"/>
      <c r="F39" s="42"/>
      <c r="G39" s="43"/>
      <c r="H39" s="37"/>
      <c r="J39" s="35"/>
      <c r="K39" s="41"/>
      <c r="L39" s="42"/>
      <c r="M39" s="43"/>
      <c r="N39" s="37"/>
    </row>
    <row r="40" spans="1:14" x14ac:dyDescent="0.25">
      <c r="A40" s="26">
        <v>39</v>
      </c>
      <c r="B40" s="27">
        <f t="shared" si="0"/>
        <v>7.1107322699265549E-3</v>
      </c>
      <c r="D40" s="35"/>
      <c r="E40" s="36"/>
      <c r="F40" s="36"/>
      <c r="G40" s="36"/>
      <c r="H40" s="37"/>
      <c r="J40" s="35"/>
      <c r="K40" s="36"/>
      <c r="L40" s="36"/>
      <c r="M40" s="36"/>
      <c r="N40" s="37"/>
    </row>
    <row r="41" spans="1:14" x14ac:dyDescent="0.25">
      <c r="A41" s="26">
        <v>40</v>
      </c>
      <c r="B41" s="27">
        <f t="shared" si="0"/>
        <v>1.0843866711637992E-2</v>
      </c>
      <c r="D41" s="35"/>
      <c r="E41" s="36"/>
      <c r="F41" s="45">
        <f>BINOMDIST(F32,F35,1/F38,E41)</f>
        <v>5.426587585098816E-2</v>
      </c>
      <c r="G41" s="46" t="s">
        <v>29</v>
      </c>
      <c r="H41" s="37"/>
      <c r="J41" s="35"/>
      <c r="K41" s="36" t="b">
        <v>1</v>
      </c>
      <c r="L41" s="45">
        <f>BINOMDIST(L32,L35,1/L38,K41)</f>
        <v>0.98453803329649947</v>
      </c>
      <c r="M41" s="46" t="s">
        <v>21</v>
      </c>
      <c r="N41" s="37"/>
    </row>
    <row r="42" spans="1:14" x14ac:dyDescent="0.25">
      <c r="A42" s="26">
        <v>41</v>
      </c>
      <c r="B42" s="27">
        <f t="shared" si="0"/>
        <v>1.5869073236543376E-2</v>
      </c>
      <c r="D42" s="35"/>
      <c r="E42" s="36"/>
      <c r="F42" s="36"/>
      <c r="G42" s="36"/>
      <c r="H42" s="37"/>
      <c r="J42" s="35"/>
      <c r="K42" s="36"/>
      <c r="L42" s="36"/>
      <c r="M42" s="36"/>
      <c r="N42" s="37"/>
    </row>
    <row r="43" spans="1:14" x14ac:dyDescent="0.25">
      <c r="A43" s="26">
        <v>42</v>
      </c>
      <c r="B43" s="27">
        <f t="shared" si="0"/>
        <v>2.2292269546572856E-2</v>
      </c>
      <c r="D43" s="41"/>
      <c r="E43" s="42"/>
      <c r="F43" s="42"/>
      <c r="G43" s="42"/>
      <c r="H43" s="47"/>
      <c r="J43" s="41"/>
      <c r="K43" s="42"/>
      <c r="L43" s="42"/>
      <c r="M43" s="42"/>
      <c r="N43" s="47"/>
    </row>
    <row r="44" spans="1:14" x14ac:dyDescent="0.25">
      <c r="A44" s="26">
        <v>43</v>
      </c>
      <c r="B44" s="27">
        <f t="shared" si="0"/>
        <v>3.0068642644214549E-2</v>
      </c>
    </row>
    <row r="45" spans="1:14" x14ac:dyDescent="0.25">
      <c r="A45" s="26">
        <v>44</v>
      </c>
      <c r="B45" s="27">
        <f t="shared" si="0"/>
        <v>3.8952559789096154E-2</v>
      </c>
    </row>
    <row r="46" spans="1:14" x14ac:dyDescent="0.25">
      <c r="A46" s="26">
        <v>45</v>
      </c>
      <c r="B46" s="27">
        <f t="shared" si="0"/>
        <v>4.8474296626430782E-2</v>
      </c>
    </row>
    <row r="47" spans="1:14" x14ac:dyDescent="0.25">
      <c r="A47" s="26">
        <v>46</v>
      </c>
      <c r="B47" s="27">
        <f t="shared" si="0"/>
        <v>5.7958398140297657E-2</v>
      </c>
    </row>
    <row r="48" spans="1:14" x14ac:dyDescent="0.25">
      <c r="A48" s="26">
        <v>47</v>
      </c>
      <c r="B48" s="27">
        <f t="shared" si="0"/>
        <v>6.659049999098024E-2</v>
      </c>
    </row>
    <row r="49" spans="1:2" x14ac:dyDescent="0.25">
      <c r="A49" s="26">
        <v>48</v>
      </c>
      <c r="B49" s="27">
        <f t="shared" si="0"/>
        <v>7.3527010406707352E-2</v>
      </c>
    </row>
    <row r="50" spans="1:2" x14ac:dyDescent="0.25">
      <c r="A50" s="26">
        <v>49</v>
      </c>
      <c r="B50" s="27">
        <f t="shared" si="0"/>
        <v>7.802866410507725E-2</v>
      </c>
    </row>
    <row r="51" spans="1:2" x14ac:dyDescent="0.25">
      <c r="A51" s="26">
        <v>50</v>
      </c>
      <c r="B51" s="27">
        <f t="shared" si="0"/>
        <v>7.9589237387178782E-2</v>
      </c>
    </row>
    <row r="52" spans="1:2" x14ac:dyDescent="0.25">
      <c r="A52" s="26">
        <v>51</v>
      </c>
      <c r="B52" s="27">
        <f t="shared" si="0"/>
        <v>7.802866410507725E-2</v>
      </c>
    </row>
    <row r="53" spans="1:2" x14ac:dyDescent="0.25">
      <c r="A53" s="26">
        <v>52</v>
      </c>
      <c r="B53" s="27">
        <f t="shared" si="0"/>
        <v>7.3527010406707352E-2</v>
      </c>
    </row>
    <row r="54" spans="1:2" x14ac:dyDescent="0.25">
      <c r="A54" s="26">
        <v>53</v>
      </c>
      <c r="B54" s="27">
        <f t="shared" si="0"/>
        <v>6.659049999098024E-2</v>
      </c>
    </row>
    <row r="55" spans="1:2" x14ac:dyDescent="0.25">
      <c r="A55" s="26">
        <v>54</v>
      </c>
      <c r="B55" s="27">
        <f t="shared" si="0"/>
        <v>5.7958398140297643E-2</v>
      </c>
    </row>
    <row r="56" spans="1:2" x14ac:dyDescent="0.25">
      <c r="A56" s="26">
        <v>55</v>
      </c>
      <c r="B56" s="27">
        <f t="shared" si="0"/>
        <v>4.8474296626430782E-2</v>
      </c>
    </row>
    <row r="57" spans="1:2" x14ac:dyDescent="0.25">
      <c r="A57" s="26">
        <v>56</v>
      </c>
      <c r="B57" s="27">
        <f t="shared" si="0"/>
        <v>3.8952559789096154E-2</v>
      </c>
    </row>
    <row r="58" spans="1:2" x14ac:dyDescent="0.25">
      <c r="A58" s="26">
        <v>57</v>
      </c>
      <c r="B58" s="27">
        <f t="shared" si="0"/>
        <v>3.0068642644214549E-2</v>
      </c>
    </row>
    <row r="59" spans="1:2" x14ac:dyDescent="0.25">
      <c r="A59" s="26">
        <v>58</v>
      </c>
      <c r="B59" s="27">
        <f t="shared" si="0"/>
        <v>2.2292269546572856E-2</v>
      </c>
    </row>
    <row r="60" spans="1:2" x14ac:dyDescent="0.25">
      <c r="A60" s="26">
        <v>59</v>
      </c>
      <c r="B60" s="27">
        <f t="shared" si="0"/>
        <v>1.5869073236543376E-2</v>
      </c>
    </row>
    <row r="61" spans="1:2" x14ac:dyDescent="0.25">
      <c r="A61" s="26">
        <v>60</v>
      </c>
      <c r="B61" s="27">
        <f t="shared" si="0"/>
        <v>1.0843866711637992E-2</v>
      </c>
    </row>
    <row r="62" spans="1:2" x14ac:dyDescent="0.25">
      <c r="A62" s="26">
        <v>61</v>
      </c>
      <c r="B62" s="27">
        <f t="shared" si="0"/>
        <v>7.1107322699265549E-3</v>
      </c>
    </row>
    <row r="63" spans="1:2" x14ac:dyDescent="0.25">
      <c r="A63" s="26">
        <v>62</v>
      </c>
      <c r="B63" s="27">
        <f t="shared" si="0"/>
        <v>4.4728799762441098E-3</v>
      </c>
    </row>
    <row r="64" spans="1:2" x14ac:dyDescent="0.25">
      <c r="A64" s="26">
        <v>63</v>
      </c>
      <c r="B64" s="27">
        <f t="shared" si="0"/>
        <v>2.6979276047186741E-3</v>
      </c>
    </row>
    <row r="65" spans="1:2" x14ac:dyDescent="0.25">
      <c r="A65" s="26">
        <v>64</v>
      </c>
      <c r="B65" s="27">
        <f t="shared" si="0"/>
        <v>1.5597393964779846E-3</v>
      </c>
    </row>
    <row r="66" spans="1:2" x14ac:dyDescent="0.25">
      <c r="A66" s="26">
        <v>65</v>
      </c>
      <c r="B66" s="27">
        <f t="shared" ref="B66:B101" si="1">BINOMDIST(A66,100,100%/F$3,FALSE)</f>
        <v>8.6385566574165252E-4</v>
      </c>
    </row>
    <row r="67" spans="1:2" x14ac:dyDescent="0.25">
      <c r="A67" s="26">
        <v>66</v>
      </c>
      <c r="B67" s="27">
        <f t="shared" si="1"/>
        <v>4.5810527728724047E-4</v>
      </c>
    </row>
    <row r="68" spans="1:2" x14ac:dyDescent="0.25">
      <c r="A68" s="26">
        <v>67</v>
      </c>
      <c r="B68" s="27">
        <f t="shared" si="1"/>
        <v>2.3247133474277876E-4</v>
      </c>
    </row>
    <row r="69" spans="1:2" x14ac:dyDescent="0.25">
      <c r="A69" s="26">
        <v>68</v>
      </c>
      <c r="B69" s="27">
        <f t="shared" si="1"/>
        <v>1.1281697127223065E-4</v>
      </c>
    </row>
    <row r="70" spans="1:2" x14ac:dyDescent="0.25">
      <c r="A70" s="26">
        <v>69</v>
      </c>
      <c r="B70" s="27">
        <f t="shared" si="1"/>
        <v>5.2320914213208622E-5</v>
      </c>
    </row>
    <row r="71" spans="1:2" x14ac:dyDescent="0.25">
      <c r="A71" s="26">
        <v>70</v>
      </c>
      <c r="B71" s="27">
        <f t="shared" si="1"/>
        <v>2.3170690580135296E-5</v>
      </c>
    </row>
    <row r="72" spans="1:2" x14ac:dyDescent="0.25">
      <c r="A72" s="26">
        <v>71</v>
      </c>
      <c r="B72" s="27">
        <f t="shared" si="1"/>
        <v>9.7904326394937895E-6</v>
      </c>
    </row>
    <row r="73" spans="1:2" x14ac:dyDescent="0.25">
      <c r="A73" s="26">
        <v>72</v>
      </c>
      <c r="B73" s="27">
        <f t="shared" si="1"/>
        <v>3.9433687020183031E-6</v>
      </c>
    </row>
    <row r="74" spans="1:2" x14ac:dyDescent="0.25">
      <c r="A74" s="26">
        <v>73</v>
      </c>
      <c r="B74" s="27">
        <f t="shared" si="1"/>
        <v>1.5125249815960639E-6</v>
      </c>
    </row>
    <row r="75" spans="1:2" x14ac:dyDescent="0.25">
      <c r="A75" s="26">
        <v>74</v>
      </c>
      <c r="B75" s="27">
        <f t="shared" si="1"/>
        <v>5.518672230147791E-7</v>
      </c>
    </row>
    <row r="76" spans="1:2" x14ac:dyDescent="0.25">
      <c r="A76" s="26">
        <v>75</v>
      </c>
      <c r="B76" s="27">
        <f t="shared" si="1"/>
        <v>1.9131397064512423E-7</v>
      </c>
    </row>
    <row r="77" spans="1:2" x14ac:dyDescent="0.25">
      <c r="A77" s="26">
        <v>76</v>
      </c>
      <c r="B77" s="27">
        <f t="shared" si="1"/>
        <v>6.2932227185896124E-8</v>
      </c>
    </row>
    <row r="78" spans="1:2" x14ac:dyDescent="0.25">
      <c r="A78" s="26">
        <v>77</v>
      </c>
      <c r="B78" s="27">
        <f t="shared" si="1"/>
        <v>1.9615239642357035E-8</v>
      </c>
    </row>
    <row r="79" spans="1:2" x14ac:dyDescent="0.25">
      <c r="A79" s="26">
        <v>78</v>
      </c>
      <c r="B79" s="27">
        <f t="shared" si="1"/>
        <v>5.7839809201822048E-9</v>
      </c>
    </row>
    <row r="80" spans="1:2" x14ac:dyDescent="0.25">
      <c r="A80" s="26">
        <v>79</v>
      </c>
      <c r="B80" s="27">
        <f t="shared" si="1"/>
        <v>1.6107288638482146E-9</v>
      </c>
    </row>
    <row r="81" spans="1:2" x14ac:dyDescent="0.25">
      <c r="A81" s="26">
        <v>80</v>
      </c>
      <c r="B81" s="27">
        <f t="shared" si="1"/>
        <v>4.2281632676015614E-10</v>
      </c>
    </row>
    <row r="82" spans="1:2" x14ac:dyDescent="0.25">
      <c r="A82" s="26">
        <v>81</v>
      </c>
      <c r="B82" s="27">
        <f t="shared" si="1"/>
        <v>1.0439909302719901E-10</v>
      </c>
    </row>
    <row r="83" spans="1:2" x14ac:dyDescent="0.25">
      <c r="A83" s="26">
        <v>82</v>
      </c>
      <c r="B83" s="27">
        <f t="shared" si="1"/>
        <v>2.419003375020489E-11</v>
      </c>
    </row>
    <row r="84" spans="1:2" x14ac:dyDescent="0.25">
      <c r="A84" s="26">
        <v>83</v>
      </c>
      <c r="B84" s="27">
        <f t="shared" si="1"/>
        <v>5.2460314157070423E-12</v>
      </c>
    </row>
    <row r="85" spans="1:2" x14ac:dyDescent="0.25">
      <c r="A85" s="26">
        <v>84</v>
      </c>
      <c r="B85" s="27">
        <f t="shared" si="1"/>
        <v>1.0616968341311918E-12</v>
      </c>
    </row>
    <row r="86" spans="1:2" x14ac:dyDescent="0.25">
      <c r="A86" s="26">
        <v>85</v>
      </c>
      <c r="B86" s="27">
        <f t="shared" si="1"/>
        <v>1.9984881583645948E-13</v>
      </c>
    </row>
    <row r="87" spans="1:2" x14ac:dyDescent="0.25">
      <c r="A87" s="26">
        <v>86</v>
      </c>
      <c r="B87" s="27">
        <f t="shared" si="1"/>
        <v>3.4857351599382189E-14</v>
      </c>
    </row>
    <row r="88" spans="1:2" x14ac:dyDescent="0.25">
      <c r="A88" s="26">
        <v>87</v>
      </c>
      <c r="B88" s="27">
        <f t="shared" si="1"/>
        <v>5.6092289930040794E-15</v>
      </c>
    </row>
    <row r="89" spans="1:2" x14ac:dyDescent="0.25">
      <c r="A89" s="26">
        <v>88</v>
      </c>
      <c r="B89" s="27">
        <f t="shared" si="1"/>
        <v>8.2863610123923984E-16</v>
      </c>
    </row>
    <row r="90" spans="1:2" x14ac:dyDescent="0.25">
      <c r="A90" s="26">
        <v>89</v>
      </c>
      <c r="B90" s="27">
        <f t="shared" si="1"/>
        <v>1.1172621589742489E-16</v>
      </c>
    </row>
    <row r="91" spans="1:2" x14ac:dyDescent="0.25">
      <c r="A91" s="26">
        <v>90</v>
      </c>
      <c r="B91" s="27">
        <f t="shared" si="1"/>
        <v>1.3655426387462979E-17</v>
      </c>
    </row>
    <row r="92" spans="1:2" x14ac:dyDescent="0.25">
      <c r="A92" s="26">
        <v>91</v>
      </c>
      <c r="B92" s="27">
        <f t="shared" si="1"/>
        <v>1.5005963063146224E-18</v>
      </c>
    </row>
    <row r="93" spans="1:2" x14ac:dyDescent="0.25">
      <c r="A93" s="26">
        <v>92</v>
      </c>
      <c r="B93" s="27">
        <f t="shared" si="1"/>
        <v>1.4679746474816979E-19</v>
      </c>
    </row>
    <row r="94" spans="1:2" x14ac:dyDescent="0.25">
      <c r="A94" s="26">
        <v>93</v>
      </c>
      <c r="B94" s="27">
        <f t="shared" si="1"/>
        <v>1.2627738903068301E-20</v>
      </c>
    </row>
    <row r="95" spans="1:2" x14ac:dyDescent="0.25">
      <c r="A95" s="26">
        <v>94</v>
      </c>
      <c r="B95" s="27">
        <f t="shared" si="1"/>
        <v>9.4036353533488793E-22</v>
      </c>
    </row>
    <row r="96" spans="1:2" x14ac:dyDescent="0.25">
      <c r="A96" s="26">
        <v>95</v>
      </c>
      <c r="B96" s="27">
        <f t="shared" si="1"/>
        <v>5.9391381179045101E-23</v>
      </c>
    </row>
    <row r="97" spans="1:2" x14ac:dyDescent="0.25">
      <c r="A97" s="26">
        <v>96</v>
      </c>
      <c r="B97" s="27">
        <f t="shared" si="1"/>
        <v>3.0933011030752697E-24</v>
      </c>
    </row>
    <row r="98" spans="1:2" x14ac:dyDescent="0.25">
      <c r="A98" s="26">
        <v>97</v>
      </c>
      <c r="B98" s="27">
        <f t="shared" si="1"/>
        <v>1.2755880837423889E-25</v>
      </c>
    </row>
    <row r="99" spans="1:2" x14ac:dyDescent="0.25">
      <c r="A99" s="26">
        <v>98</v>
      </c>
      <c r="B99" s="27">
        <f t="shared" si="1"/>
        <v>3.9048614808440493E-27</v>
      </c>
    </row>
    <row r="100" spans="1:2" x14ac:dyDescent="0.25">
      <c r="A100" s="26">
        <v>99</v>
      </c>
      <c r="B100" s="27">
        <f t="shared" si="1"/>
        <v>7.8886090522101158E-29</v>
      </c>
    </row>
    <row r="101" spans="1:2" x14ac:dyDescent="0.25">
      <c r="A101" s="26">
        <v>100</v>
      </c>
      <c r="B101" s="27">
        <f t="shared" si="1"/>
        <v>7.8886090522101049E-31</v>
      </c>
    </row>
  </sheetData>
  <mergeCells count="2">
    <mergeCell ref="E29:G29"/>
    <mergeCell ref="K29:M29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B101"/>
  <sheetViews>
    <sheetView workbookViewId="0">
      <selection activeCell="B1" sqref="B1"/>
    </sheetView>
  </sheetViews>
  <sheetFormatPr defaultRowHeight="15" x14ac:dyDescent="0.25"/>
  <cols>
    <col min="1" max="1" width="12.42578125" style="26" bestFit="1" customWidth="1"/>
    <col min="2" max="2" width="12.42578125" style="27" bestFit="1" customWidth="1"/>
    <col min="3" max="16384" width="9.140625" style="26"/>
  </cols>
  <sheetData>
    <row r="1" spans="1:2" x14ac:dyDescent="0.25">
      <c r="A1" s="26">
        <v>0</v>
      </c>
      <c r="B1" s="27">
        <f t="shared" ref="B1:B64" si="0">BINOMDIST(A1,100,50%,TRUE)</f>
        <v>7.8886090522101049E-31</v>
      </c>
    </row>
    <row r="2" spans="1:2" x14ac:dyDescent="0.25">
      <c r="A2" s="26">
        <v>1</v>
      </c>
      <c r="B2" s="27">
        <f t="shared" si="0"/>
        <v>7.9674951427322349E-29</v>
      </c>
    </row>
    <row r="3" spans="1:2" x14ac:dyDescent="0.25">
      <c r="A3" s="26">
        <v>2</v>
      </c>
      <c r="B3" s="27">
        <f t="shared" si="0"/>
        <v>3.9845364322713471E-27</v>
      </c>
    </row>
    <row r="4" spans="1:2" x14ac:dyDescent="0.25">
      <c r="A4" s="26">
        <v>3</v>
      </c>
      <c r="B4" s="27">
        <f t="shared" si="0"/>
        <v>1.315433448065097E-25</v>
      </c>
    </row>
    <row r="5" spans="1:2" x14ac:dyDescent="0.25">
      <c r="A5" s="26">
        <v>4</v>
      </c>
      <c r="B5" s="27">
        <f t="shared" si="0"/>
        <v>3.2248444478817956E-24</v>
      </c>
    </row>
    <row r="6" spans="1:2" x14ac:dyDescent="0.25">
      <c r="A6" s="26">
        <v>5</v>
      </c>
      <c r="B6" s="27">
        <f t="shared" si="0"/>
        <v>6.2616225626926508E-23</v>
      </c>
    </row>
    <row r="7" spans="1:2" x14ac:dyDescent="0.25">
      <c r="A7" s="26">
        <v>6</v>
      </c>
      <c r="B7" s="27">
        <f t="shared" si="0"/>
        <v>1.0029797609618036E-21</v>
      </c>
    </row>
    <row r="8" spans="1:2" x14ac:dyDescent="0.25">
      <c r="A8" s="26">
        <v>7</v>
      </c>
      <c r="B8" s="27">
        <f t="shared" si="0"/>
        <v>1.3630718664030184E-20</v>
      </c>
    </row>
    <row r="9" spans="1:2" x14ac:dyDescent="0.25">
      <c r="A9" s="26">
        <v>8</v>
      </c>
      <c r="B9" s="27">
        <f t="shared" si="0"/>
        <v>1.6042818341220037E-19</v>
      </c>
    </row>
    <row r="10" spans="1:2" x14ac:dyDescent="0.25">
      <c r="A10" s="26">
        <v>9</v>
      </c>
      <c r="B10" s="27">
        <f t="shared" si="0"/>
        <v>1.6610244897268311E-18</v>
      </c>
    </row>
    <row r="11" spans="1:2" x14ac:dyDescent="0.25">
      <c r="A11" s="26">
        <v>10</v>
      </c>
      <c r="B11" s="27">
        <f t="shared" si="0"/>
        <v>1.531645087719E-17</v>
      </c>
    </row>
    <row r="12" spans="1:2" x14ac:dyDescent="0.25">
      <c r="A12" s="26">
        <v>11</v>
      </c>
      <c r="B12" s="27">
        <f t="shared" si="0"/>
        <v>1.2704266677461521E-16</v>
      </c>
    </row>
    <row r="13" spans="1:2" x14ac:dyDescent="0.25">
      <c r="A13" s="26">
        <v>12</v>
      </c>
      <c r="B13" s="27">
        <f t="shared" si="0"/>
        <v>9.5567876801385473E-16</v>
      </c>
    </row>
    <row r="14" spans="1:2" x14ac:dyDescent="0.25">
      <c r="A14" s="26">
        <v>13</v>
      </c>
      <c r="B14" s="27">
        <f t="shared" si="0"/>
        <v>6.5649077610179485E-15</v>
      </c>
    </row>
    <row r="15" spans="1:2" x14ac:dyDescent="0.25">
      <c r="A15" s="26">
        <v>14</v>
      </c>
      <c r="B15" s="27">
        <f t="shared" si="0"/>
        <v>4.1422259360400582E-14</v>
      </c>
    </row>
    <row r="16" spans="1:2" x14ac:dyDescent="0.25">
      <c r="A16" s="26">
        <v>15</v>
      </c>
      <c r="B16" s="27">
        <f t="shared" si="0"/>
        <v>2.4127107519685985E-13</v>
      </c>
    </row>
    <row r="17" spans="1:2" x14ac:dyDescent="0.25">
      <c r="A17" s="26">
        <v>16</v>
      </c>
      <c r="B17" s="27">
        <f t="shared" si="0"/>
        <v>1.3029679093280532E-12</v>
      </c>
    </row>
    <row r="18" spans="1:2" x14ac:dyDescent="0.25">
      <c r="A18" s="26">
        <v>17</v>
      </c>
      <c r="B18" s="27">
        <f t="shared" si="0"/>
        <v>6.5489993250351334E-12</v>
      </c>
    </row>
    <row r="19" spans="1:2" x14ac:dyDescent="0.25">
      <c r="A19" s="26">
        <v>18</v>
      </c>
      <c r="B19" s="27">
        <f t="shared" si="0"/>
        <v>3.0739033075240051E-11</v>
      </c>
    </row>
    <row r="20" spans="1:2" x14ac:dyDescent="0.25">
      <c r="A20" s="26">
        <v>19</v>
      </c>
      <c r="B20" s="27">
        <f t="shared" si="0"/>
        <v>1.3513812610243952E-10</v>
      </c>
    </row>
    <row r="21" spans="1:2" x14ac:dyDescent="0.25">
      <c r="A21" s="26">
        <v>20</v>
      </c>
      <c r="B21" s="27">
        <f t="shared" si="0"/>
        <v>5.5795445286259861E-10</v>
      </c>
    </row>
    <row r="22" spans="1:2" x14ac:dyDescent="0.25">
      <c r="A22" s="26">
        <v>21</v>
      </c>
      <c r="B22" s="27">
        <f t="shared" si="0"/>
        <v>2.1686833167108283E-9</v>
      </c>
    </row>
    <row r="23" spans="1:2" x14ac:dyDescent="0.25">
      <c r="A23" s="26">
        <v>22</v>
      </c>
      <c r="B23" s="27">
        <f t="shared" si="0"/>
        <v>7.95266423689306E-9</v>
      </c>
    </row>
    <row r="24" spans="1:2" x14ac:dyDescent="0.25">
      <c r="A24" s="26">
        <v>23</v>
      </c>
      <c r="B24" s="27">
        <f t="shared" si="0"/>
        <v>2.756790387925027E-8</v>
      </c>
    </row>
    <row r="25" spans="1:2" x14ac:dyDescent="0.25">
      <c r="A25" s="26">
        <v>24</v>
      </c>
      <c r="B25" s="27">
        <f t="shared" si="0"/>
        <v>9.0500131065146477E-8</v>
      </c>
    </row>
    <row r="26" spans="1:2" x14ac:dyDescent="0.25">
      <c r="A26" s="26">
        <v>25</v>
      </c>
      <c r="B26" s="27">
        <f t="shared" si="0"/>
        <v>2.8181410171027133E-7</v>
      </c>
    </row>
    <row r="27" spans="1:2" x14ac:dyDescent="0.25">
      <c r="A27" s="26">
        <v>26</v>
      </c>
      <c r="B27" s="27">
        <f t="shared" si="0"/>
        <v>8.336813247250498E-7</v>
      </c>
    </row>
    <row r="28" spans="1:2" x14ac:dyDescent="0.25">
      <c r="A28" s="26">
        <v>27</v>
      </c>
      <c r="B28" s="27">
        <f t="shared" si="0"/>
        <v>2.3462063063211181E-6</v>
      </c>
    </row>
    <row r="29" spans="1:2" x14ac:dyDescent="0.25">
      <c r="A29" s="26">
        <v>28</v>
      </c>
      <c r="B29" s="27">
        <f t="shared" si="0"/>
        <v>6.2895750083394441E-6</v>
      </c>
    </row>
    <row r="30" spans="1:2" x14ac:dyDescent="0.25">
      <c r="A30" s="26">
        <v>29</v>
      </c>
      <c r="B30" s="27">
        <f t="shared" si="0"/>
        <v>1.6080007647833249E-5</v>
      </c>
    </row>
    <row r="31" spans="1:2" x14ac:dyDescent="0.25">
      <c r="A31" s="26">
        <v>30</v>
      </c>
      <c r="B31" s="27">
        <f t="shared" si="0"/>
        <v>3.9250698227968307E-5</v>
      </c>
    </row>
    <row r="32" spans="1:2" x14ac:dyDescent="0.25">
      <c r="A32" s="26">
        <v>31</v>
      </c>
      <c r="B32" s="27">
        <f t="shared" si="0"/>
        <v>9.1571612441176896E-5</v>
      </c>
    </row>
    <row r="33" spans="1:2" x14ac:dyDescent="0.25">
      <c r="A33" s="26">
        <v>32</v>
      </c>
      <c r="B33" s="27">
        <f t="shared" si="0"/>
        <v>2.0438858371340813E-4</v>
      </c>
    </row>
    <row r="34" spans="1:2" x14ac:dyDescent="0.25">
      <c r="A34" s="26">
        <v>33</v>
      </c>
      <c r="B34" s="27">
        <f t="shared" si="0"/>
        <v>4.368599184561886E-4</v>
      </c>
    </row>
    <row r="35" spans="1:2" x14ac:dyDescent="0.25">
      <c r="A35" s="26">
        <v>34</v>
      </c>
      <c r="B35" s="27">
        <f t="shared" si="0"/>
        <v>8.9496519574342663E-4</v>
      </c>
    </row>
    <row r="36" spans="1:2" x14ac:dyDescent="0.25">
      <c r="A36" s="26">
        <v>35</v>
      </c>
      <c r="B36" s="27">
        <f t="shared" si="0"/>
        <v>1.7588208614850805E-3</v>
      </c>
    </row>
    <row r="37" spans="1:2" x14ac:dyDescent="0.25">
      <c r="A37" s="26">
        <v>36</v>
      </c>
      <c r="B37" s="27">
        <f t="shared" si="0"/>
        <v>3.3185602579630757E-3</v>
      </c>
    </row>
    <row r="38" spans="1:2" x14ac:dyDescent="0.25">
      <c r="A38" s="26">
        <v>37</v>
      </c>
      <c r="B38" s="27">
        <f t="shared" si="0"/>
        <v>6.0164878626817325E-3</v>
      </c>
    </row>
    <row r="39" spans="1:2" x14ac:dyDescent="0.25">
      <c r="A39" s="26">
        <v>38</v>
      </c>
      <c r="B39" s="27">
        <f t="shared" si="0"/>
        <v>1.0489367838925857E-2</v>
      </c>
    </row>
    <row r="40" spans="1:2" x14ac:dyDescent="0.25">
      <c r="A40" s="26">
        <v>39</v>
      </c>
      <c r="B40" s="27">
        <f t="shared" si="0"/>
        <v>1.7600100108852414E-2</v>
      </c>
    </row>
    <row r="41" spans="1:2" x14ac:dyDescent="0.25">
      <c r="A41" s="26">
        <v>40</v>
      </c>
      <c r="B41" s="27">
        <f t="shared" si="0"/>
        <v>2.8443966820490399E-2</v>
      </c>
    </row>
    <row r="42" spans="1:2" x14ac:dyDescent="0.25">
      <c r="A42" s="26">
        <v>41</v>
      </c>
      <c r="B42" s="27">
        <f t="shared" si="0"/>
        <v>4.431304005703382E-2</v>
      </c>
    </row>
    <row r="43" spans="1:2" x14ac:dyDescent="0.25">
      <c r="A43" s="26">
        <v>42</v>
      </c>
      <c r="B43" s="27">
        <f t="shared" si="0"/>
        <v>6.660530960360668E-2</v>
      </c>
    </row>
    <row r="44" spans="1:2" x14ac:dyDescent="0.25">
      <c r="A44" s="26">
        <v>43</v>
      </c>
      <c r="B44" s="27">
        <f t="shared" si="0"/>
        <v>9.6673952247821229E-2</v>
      </c>
    </row>
    <row r="45" spans="1:2" x14ac:dyDescent="0.25">
      <c r="A45" s="26">
        <v>44</v>
      </c>
      <c r="B45" s="27">
        <f t="shared" si="0"/>
        <v>0.13562651203691733</v>
      </c>
    </row>
    <row r="46" spans="1:2" x14ac:dyDescent="0.25">
      <c r="A46" s="26">
        <v>45</v>
      </c>
      <c r="B46" s="27">
        <f t="shared" si="0"/>
        <v>0.18410080866334791</v>
      </c>
    </row>
    <row r="47" spans="1:2" x14ac:dyDescent="0.25">
      <c r="A47" s="26">
        <v>46</v>
      </c>
      <c r="B47" s="27">
        <f t="shared" si="0"/>
        <v>0.24205920680364573</v>
      </c>
    </row>
    <row r="48" spans="1:2" x14ac:dyDescent="0.25">
      <c r="A48" s="26">
        <v>47</v>
      </c>
      <c r="B48" s="27">
        <f t="shared" si="0"/>
        <v>0.30864970679462606</v>
      </c>
    </row>
    <row r="49" spans="1:2" x14ac:dyDescent="0.25">
      <c r="A49" s="26">
        <v>48</v>
      </c>
      <c r="B49" s="27">
        <f t="shared" si="0"/>
        <v>0.3821767172013335</v>
      </c>
    </row>
    <row r="50" spans="1:2" x14ac:dyDescent="0.25">
      <c r="A50" s="26">
        <v>49</v>
      </c>
      <c r="B50" s="27">
        <f t="shared" si="0"/>
        <v>0.4602053813064107</v>
      </c>
    </row>
    <row r="51" spans="1:2" x14ac:dyDescent="0.25">
      <c r="A51" s="26">
        <v>50</v>
      </c>
      <c r="B51" s="27">
        <f t="shared" si="0"/>
        <v>0.53979461869358936</v>
      </c>
    </row>
    <row r="52" spans="1:2" x14ac:dyDescent="0.25">
      <c r="A52" s="26">
        <v>51</v>
      </c>
      <c r="B52" s="27">
        <f t="shared" si="0"/>
        <v>0.6178232827986665</v>
      </c>
    </row>
    <row r="53" spans="1:2" x14ac:dyDescent="0.25">
      <c r="A53" s="26">
        <v>52</v>
      </c>
      <c r="B53" s="27">
        <f t="shared" si="0"/>
        <v>0.69135029320537389</v>
      </c>
    </row>
    <row r="54" spans="1:2" x14ac:dyDescent="0.25">
      <c r="A54" s="26">
        <v>53</v>
      </c>
      <c r="B54" s="27">
        <f t="shared" si="0"/>
        <v>0.75794079319635421</v>
      </c>
    </row>
    <row r="55" spans="1:2" x14ac:dyDescent="0.25">
      <c r="A55" s="26">
        <v>54</v>
      </c>
      <c r="B55" s="27">
        <f t="shared" si="0"/>
        <v>0.81589919133665212</v>
      </c>
    </row>
    <row r="56" spans="1:2" x14ac:dyDescent="0.25">
      <c r="A56" s="26">
        <v>55</v>
      </c>
      <c r="B56" s="27">
        <f t="shared" si="0"/>
        <v>0.86437348796308267</v>
      </c>
    </row>
    <row r="57" spans="1:2" x14ac:dyDescent="0.25">
      <c r="A57" s="26">
        <v>56</v>
      </c>
      <c r="B57" s="27">
        <f t="shared" si="0"/>
        <v>0.90332604775217873</v>
      </c>
    </row>
    <row r="58" spans="1:2" x14ac:dyDescent="0.25">
      <c r="A58" s="26">
        <v>57</v>
      </c>
      <c r="B58" s="27">
        <f t="shared" si="0"/>
        <v>0.93339469039639333</v>
      </c>
    </row>
    <row r="59" spans="1:2" x14ac:dyDescent="0.25">
      <c r="A59" s="26">
        <v>58</v>
      </c>
      <c r="B59" s="27">
        <f t="shared" si="0"/>
        <v>0.95568695994296615</v>
      </c>
    </row>
    <row r="60" spans="1:2" x14ac:dyDescent="0.25">
      <c r="A60" s="26">
        <v>59</v>
      </c>
      <c r="B60" s="27">
        <f t="shared" si="0"/>
        <v>0.97155603317950967</v>
      </c>
    </row>
    <row r="61" spans="1:2" x14ac:dyDescent="0.25">
      <c r="A61" s="26">
        <v>60</v>
      </c>
      <c r="B61" s="27">
        <f t="shared" si="0"/>
        <v>0.98239989989114762</v>
      </c>
    </row>
    <row r="62" spans="1:2" x14ac:dyDescent="0.25">
      <c r="A62" s="26">
        <v>61</v>
      </c>
      <c r="B62" s="27">
        <f t="shared" si="0"/>
        <v>0.98951063216107416</v>
      </c>
    </row>
    <row r="63" spans="1:2" x14ac:dyDescent="0.25">
      <c r="A63" s="26">
        <v>62</v>
      </c>
      <c r="B63" s="27">
        <f t="shared" si="0"/>
        <v>0.99398351213731828</v>
      </c>
    </row>
    <row r="64" spans="1:2" x14ac:dyDescent="0.25">
      <c r="A64" s="26">
        <v>63</v>
      </c>
      <c r="B64" s="27">
        <f t="shared" si="0"/>
        <v>0.99668143974203693</v>
      </c>
    </row>
    <row r="65" spans="1:2" x14ac:dyDescent="0.25">
      <c r="A65" s="26">
        <v>64</v>
      </c>
      <c r="B65" s="27">
        <f t="shared" ref="B65:B96" si="1">BINOMDIST(A65,100,50%,TRUE)</f>
        <v>0.99824117913851484</v>
      </c>
    </row>
    <row r="66" spans="1:2" x14ac:dyDescent="0.25">
      <c r="A66" s="26">
        <v>65</v>
      </c>
      <c r="B66" s="27">
        <f t="shared" si="1"/>
        <v>0.9991050348042565</v>
      </c>
    </row>
    <row r="67" spans="1:2" x14ac:dyDescent="0.25">
      <c r="A67" s="26">
        <v>66</v>
      </c>
      <c r="B67" s="27">
        <f t="shared" si="1"/>
        <v>0.99956314008154379</v>
      </c>
    </row>
    <row r="68" spans="1:2" x14ac:dyDescent="0.25">
      <c r="A68" s="26">
        <v>67</v>
      </c>
      <c r="B68" s="27">
        <f t="shared" si="1"/>
        <v>0.99979561141628659</v>
      </c>
    </row>
    <row r="69" spans="1:2" x14ac:dyDescent="0.25">
      <c r="A69" s="26">
        <v>68</v>
      </c>
      <c r="B69" s="27">
        <f t="shared" si="1"/>
        <v>0.99990842838755878</v>
      </c>
    </row>
    <row r="70" spans="1:2" x14ac:dyDescent="0.25">
      <c r="A70" s="26">
        <v>69</v>
      </c>
      <c r="B70" s="27">
        <f t="shared" si="1"/>
        <v>0.99996074930177203</v>
      </c>
    </row>
    <row r="71" spans="1:2" x14ac:dyDescent="0.25">
      <c r="A71" s="26">
        <v>70</v>
      </c>
      <c r="B71" s="27">
        <f t="shared" si="1"/>
        <v>0.99998391999235214</v>
      </c>
    </row>
    <row r="72" spans="1:2" x14ac:dyDescent="0.25">
      <c r="A72" s="26">
        <v>71</v>
      </c>
      <c r="B72" s="27">
        <f t="shared" si="1"/>
        <v>0.99999371042499163</v>
      </c>
    </row>
    <row r="73" spans="1:2" x14ac:dyDescent="0.25">
      <c r="A73" s="26">
        <v>72</v>
      </c>
      <c r="B73" s="27">
        <f t="shared" si="1"/>
        <v>0.99999765379369365</v>
      </c>
    </row>
    <row r="74" spans="1:2" x14ac:dyDescent="0.25">
      <c r="A74" s="26">
        <v>73</v>
      </c>
      <c r="B74" s="27">
        <f t="shared" si="1"/>
        <v>0.99999916631867525</v>
      </c>
    </row>
    <row r="75" spans="1:2" x14ac:dyDescent="0.25">
      <c r="A75" s="26">
        <v>74</v>
      </c>
      <c r="B75" s="27">
        <f t="shared" si="1"/>
        <v>0.99999971818589828</v>
      </c>
    </row>
    <row r="76" spans="1:2" x14ac:dyDescent="0.25">
      <c r="A76" s="26">
        <v>75</v>
      </c>
      <c r="B76" s="27">
        <f t="shared" si="1"/>
        <v>0.99999990949986894</v>
      </c>
    </row>
    <row r="77" spans="1:2" x14ac:dyDescent="0.25">
      <c r="A77" s="26">
        <v>76</v>
      </c>
      <c r="B77" s="27">
        <f t="shared" si="1"/>
        <v>0.99999997243209604</v>
      </c>
    </row>
    <row r="78" spans="1:2" x14ac:dyDescent="0.25">
      <c r="A78" s="26">
        <v>77</v>
      </c>
      <c r="B78" s="27">
        <f t="shared" si="1"/>
        <v>0.9999999920473357</v>
      </c>
    </row>
    <row r="79" spans="1:2" x14ac:dyDescent="0.25">
      <c r="A79" s="26">
        <v>78</v>
      </c>
      <c r="B79" s="27">
        <f t="shared" si="1"/>
        <v>0.99999999783131666</v>
      </c>
    </row>
    <row r="80" spans="1:2" x14ac:dyDescent="0.25">
      <c r="A80" s="26">
        <v>79</v>
      </c>
      <c r="B80" s="27">
        <f t="shared" si="1"/>
        <v>0.99999999944204554</v>
      </c>
    </row>
    <row r="81" spans="1:2" x14ac:dyDescent="0.25">
      <c r="A81" s="26">
        <v>80</v>
      </c>
      <c r="B81" s="27">
        <f t="shared" si="1"/>
        <v>0.99999999986486188</v>
      </c>
    </row>
    <row r="82" spans="1:2" x14ac:dyDescent="0.25">
      <c r="A82" s="26">
        <v>81</v>
      </c>
      <c r="B82" s="27">
        <f t="shared" si="1"/>
        <v>0.99999999996926103</v>
      </c>
    </row>
    <row r="83" spans="1:2" x14ac:dyDescent="0.25">
      <c r="A83" s="26">
        <v>82</v>
      </c>
      <c r="B83" s="27">
        <f t="shared" si="1"/>
        <v>0.99999999999345102</v>
      </c>
    </row>
    <row r="84" spans="1:2" x14ac:dyDescent="0.25">
      <c r="A84" s="26">
        <v>83</v>
      </c>
      <c r="B84" s="27">
        <f t="shared" si="1"/>
        <v>0.99999999999869704</v>
      </c>
    </row>
    <row r="85" spans="1:2" x14ac:dyDescent="0.25">
      <c r="A85" s="26">
        <v>84</v>
      </c>
      <c r="B85" s="27">
        <f t="shared" si="1"/>
        <v>0.99999999999975875</v>
      </c>
    </row>
    <row r="86" spans="1:2" x14ac:dyDescent="0.25">
      <c r="A86" s="26">
        <v>85</v>
      </c>
      <c r="B86" s="27">
        <f t="shared" si="1"/>
        <v>0.99999999999995859</v>
      </c>
    </row>
    <row r="87" spans="1:2" x14ac:dyDescent="0.25">
      <c r="A87" s="26">
        <v>86</v>
      </c>
      <c r="B87" s="27">
        <f t="shared" si="1"/>
        <v>0.99999999999999345</v>
      </c>
    </row>
    <row r="88" spans="1:2" x14ac:dyDescent="0.25">
      <c r="A88" s="26">
        <v>87</v>
      </c>
      <c r="B88" s="27">
        <f t="shared" si="1"/>
        <v>0.99999999999999911</v>
      </c>
    </row>
    <row r="89" spans="1:2" x14ac:dyDescent="0.25">
      <c r="A89" s="26">
        <v>88</v>
      </c>
      <c r="B89" s="27">
        <f t="shared" si="1"/>
        <v>0.99999999999999989</v>
      </c>
    </row>
    <row r="90" spans="1:2" x14ac:dyDescent="0.25">
      <c r="A90" s="26">
        <v>89</v>
      </c>
      <c r="B90" s="27">
        <f t="shared" si="1"/>
        <v>1</v>
      </c>
    </row>
    <row r="91" spans="1:2" x14ac:dyDescent="0.25">
      <c r="A91" s="26">
        <v>90</v>
      </c>
      <c r="B91" s="27">
        <f t="shared" si="1"/>
        <v>1</v>
      </c>
    </row>
    <row r="92" spans="1:2" x14ac:dyDescent="0.25">
      <c r="A92" s="26">
        <v>91</v>
      </c>
      <c r="B92" s="27">
        <f t="shared" si="1"/>
        <v>1</v>
      </c>
    </row>
    <row r="93" spans="1:2" x14ac:dyDescent="0.25">
      <c r="A93" s="26">
        <v>92</v>
      </c>
      <c r="B93" s="27">
        <f t="shared" si="1"/>
        <v>1</v>
      </c>
    </row>
    <row r="94" spans="1:2" x14ac:dyDescent="0.25">
      <c r="A94" s="26">
        <v>93</v>
      </c>
      <c r="B94" s="27">
        <f t="shared" si="1"/>
        <v>1</v>
      </c>
    </row>
    <row r="95" spans="1:2" x14ac:dyDescent="0.25">
      <c r="A95" s="26">
        <v>94</v>
      </c>
      <c r="B95" s="27">
        <f t="shared" si="1"/>
        <v>1</v>
      </c>
    </row>
    <row r="96" spans="1:2" x14ac:dyDescent="0.25">
      <c r="A96" s="26">
        <v>95</v>
      </c>
      <c r="B96" s="27">
        <f t="shared" si="1"/>
        <v>1</v>
      </c>
    </row>
    <row r="97" spans="1:2" x14ac:dyDescent="0.25">
      <c r="A97" s="26">
        <v>96</v>
      </c>
      <c r="B97" s="27">
        <f>BINOMDIST(A97,100,50%,TRUE)</f>
        <v>1</v>
      </c>
    </row>
    <row r="98" spans="1:2" x14ac:dyDescent="0.25">
      <c r="A98" s="26">
        <v>97</v>
      </c>
      <c r="B98" s="27">
        <f>BINOMDIST(A98,100,50%,TRUE)</f>
        <v>1</v>
      </c>
    </row>
    <row r="99" spans="1:2" x14ac:dyDescent="0.25">
      <c r="A99" s="26">
        <v>98</v>
      </c>
      <c r="B99" s="27">
        <f>BINOMDIST(A99,100,50%,TRUE)</f>
        <v>1</v>
      </c>
    </row>
    <row r="100" spans="1:2" x14ac:dyDescent="0.25">
      <c r="A100" s="26">
        <v>99</v>
      </c>
      <c r="B100" s="27">
        <f>BINOMDIST(A100,100,50%,TRUE)</f>
        <v>1</v>
      </c>
    </row>
    <row r="101" spans="1:2" x14ac:dyDescent="0.25">
      <c r="A101" s="26">
        <v>100</v>
      </c>
      <c r="B101" s="27">
        <f>BINOMDIST(A101,100,50%,TRUE)</f>
        <v>1</v>
      </c>
    </row>
  </sheetData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Enkelvoudig</vt:lpstr>
      <vt:lpstr>Cumulatief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2016-02-23T10:03:35Z</dcterms:created>
  <dcterms:modified xsi:type="dcterms:W3CDTF">2025-12-16T10:17:05Z</dcterms:modified>
</cp:coreProperties>
</file>